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5-Закон КК от 23-09-2014 № 501\"/>
    </mc:Choice>
  </mc:AlternateContent>
  <bookViews>
    <workbookView xWindow="240" yWindow="45" windowWidth="20115" windowHeight="7740"/>
  </bookViews>
  <sheets>
    <sheet name="Лист1" sheetId="1" r:id="rId1"/>
    <sheet name="TimeStamp" sheetId="3" r:id="rId2"/>
  </sheets>
  <externalReferences>
    <externalReference r:id="rId3"/>
    <externalReference r:id="rId4"/>
  </externalReferences>
  <definedNames>
    <definedName name="ReportNameYear">Лист1!$A$15</definedName>
    <definedName name="TableHeaderYear1">Лист1!$B$9</definedName>
    <definedName name="TableHeaderYear2">Лист1!$B$10</definedName>
    <definedName name="TableHeaderYear3">Лист1!$B$11</definedName>
    <definedName name="Unit">Лист1!$I$17</definedName>
    <definedName name="Year1">Лист1!$I$11</definedName>
    <definedName name="Year2">Лист1!$I$11</definedName>
    <definedName name="Year2Year3">Лист1!$I$12</definedName>
    <definedName name="_xlnm.Print_Titles" localSheetId="0">Лист1!$18:$20</definedName>
    <definedName name="_xlnm.Print_Area" localSheetId="0">Лист1!$A$1:$I$386</definedName>
  </definedNames>
  <calcPr calcId="152511"/>
</workbook>
</file>

<file path=xl/calcChain.xml><?xml version="1.0" encoding="utf-8"?>
<calcChain xmlns="http://schemas.openxmlformats.org/spreadsheetml/2006/main">
  <c r="L92" i="1" l="1"/>
  <c r="J86" i="1" s="1"/>
  <c r="J386" i="1"/>
  <c r="J388" i="1" s="1"/>
  <c r="J384" i="1"/>
  <c r="L388" i="1" s="1"/>
  <c r="I79" i="1"/>
  <c r="I84" i="1" s="1"/>
  <c r="I32" i="1"/>
  <c r="J77" i="1" s="1"/>
  <c r="I77" i="1"/>
  <c r="L94" i="1" l="1"/>
  <c r="A15" i="1"/>
  <c r="I11" i="1" l="1"/>
  <c r="I12" i="1" l="1"/>
</calcChain>
</file>

<file path=xl/sharedStrings.xml><?xml version="1.0" encoding="utf-8"?>
<sst xmlns="http://schemas.openxmlformats.org/spreadsheetml/2006/main" count="1646" uniqueCount="715">
  <si>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</si>
  <si>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</si>
  <si>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</si>
  <si>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</si>
  <si>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</si>
  <si>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</si>
  <si>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</si>
  <si>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</si>
  <si>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</si>
  <si>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</si>
  <si>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</si>
  <si>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от 20.11.2013 № 340</t>
  </si>
  <si>
    <t>тыс. рублей</t>
  </si>
  <si>
    <t>Расходы за счет средств федерального бюджета</t>
  </si>
  <si>
    <t>1</t>
  </si>
  <si>
    <t>Государственная программа Камчатского края  "Развитие образования в Камчатском крае на 2014-2016 годы"</t>
  </si>
  <si>
    <t>1.1</t>
  </si>
  <si>
    <t>Подпрограмма "Развитие дошкольного, общего образования и дополнительного образования детей в Камчатском крае"</t>
  </si>
  <si>
    <t>1.1.1</t>
  </si>
  <si>
    <t>Строительство детского сада на 220 мест в микрорайоне Центральный г.Вилючинска Камчатского края</t>
  </si>
  <si>
    <t>0701</t>
  </si>
  <si>
    <t>02 1 5059</t>
  </si>
  <si>
    <t>Министерство строительства Камчатского края</t>
  </si>
  <si>
    <t>Вилючинский городской округ</t>
  </si>
  <si>
    <t>1.1.2</t>
  </si>
  <si>
    <t>Детский сад в микрорайоне А-II северо-восточной части г.Петропавловска-Камчатского</t>
  </si>
  <si>
    <t>Петропавловск-Камчатский городской округ</t>
  </si>
  <si>
    <t>1.1.3</t>
  </si>
  <si>
    <t>Строительство сельского учебного комплекса в с.Усть-Хайрюзово Тигильского района</t>
  </si>
  <si>
    <t>0709</t>
  </si>
  <si>
    <t>02 1 1013</t>
  </si>
  <si>
    <t>2</t>
  </si>
  <si>
    <t>Государственная программа Камчатского края "Социальная поддержка граждан в Камчатском крае на 2014-2018 годы"</t>
  </si>
  <si>
    <t>2.1</t>
  </si>
  <si>
    <t>Подпрограмма "Меры социальной поддержки отдельных категорий граждан в Камчатском крае"</t>
  </si>
  <si>
    <t>2.1.1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</si>
  <si>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</si>
  <si>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1003</t>
  </si>
  <si>
    <t>03 3 5135</t>
  </si>
  <si>
    <t>Министерство социального развития и труда Камчатского края</t>
  </si>
  <si>
    <t>3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</si>
  <si>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</si>
  <si>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3.1</t>
  </si>
  <si>
    <t>Подпрограмма "Повышение устойчивости жилых домов, основных объектов и систем жизнеобеспечения в Камчатском крае"</t>
  </si>
  <si>
    <t>3.1.1</t>
  </si>
  <si>
    <t>Повышение устойчивости жилых домов, основных объектов и систем жизнеобеспечения в Камчатском крае</t>
  </si>
  <si>
    <t>0501</t>
  </si>
  <si>
    <t>04 2 5105</t>
  </si>
  <si>
    <t>3.1.2</t>
  </si>
  <si>
    <t>Микрорайон жилой застройки в районе Северо-Восточного шоссе г.Петропавловска-Камчатского (2 очередь) 1 этап</t>
  </si>
  <si>
    <t>3.1.3</t>
  </si>
  <si>
    <t>Микрорайон жилой застройки в районе Северо-Восточного шоссе г.Петропавловска-Камчатского (2 очередь) 2 этап</t>
  </si>
  <si>
    <t>3.1.4</t>
  </si>
  <si>
    <t xml:space="preserve">Сейсмоусиление здания жилого дома 7 по проспекту 50 лет Октября в г.Петропавловске-Камчатском </t>
  </si>
  <si>
    <t>3.2</t>
  </si>
  <si>
    <t>Подпрограмма "Адресная программа по переселению граждан из аварийного жилищного фонда в Камчатском крае"</t>
  </si>
  <si>
    <t>3.2.1</t>
  </si>
  <si>
    <t>Переселение граждан из аварийного жилищного фонда Камчатского края в соответствии с жилищным законодательством Российской Федерации</t>
  </si>
  <si>
    <t>04 3 9502</t>
  </si>
  <si>
    <t>Усть-Камчатское сельское поселение</t>
  </si>
  <si>
    <t>Никольское сельское поселение</t>
  </si>
  <si>
    <t>3.3</t>
  </si>
  <si>
    <t>Подпрограмма "Обеспечение жильем молодых семей в Камчатском крае"</t>
  </si>
  <si>
    <t>3.3.1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</si>
  <si>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</si>
  <si>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04 6 5020</t>
  </si>
  <si>
    <t>Министерство спорта и молодежной политики Камчатского края</t>
  </si>
  <si>
    <t>Елизовское городское поселение</t>
  </si>
  <si>
    <t>3.4</t>
  </si>
  <si>
    <t>Подпрограмма "Обеспечение жилыми помещениями граждан отдельных категорий в Камчатском крае"</t>
  </si>
  <si>
    <t>3.4.1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</si>
  <si>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</si>
  <si>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</si>
  <si>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04 9 5082</t>
  </si>
  <si>
    <t>Министерство имущественных и земельных отношений Камчатского края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</si>
  <si>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</si>
  <si>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</si>
  <si>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</si>
  <si>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</si>
  <si>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</si>
  <si>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</si>
  <si>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</si>
  <si>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</si>
  <si>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</si>
  <si>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</si>
  <si>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</si>
  <si>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</si>
  <si>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4.1</t>
  </si>
  <si>
    <t>Подпрограмма "Развитие инфраструктуры для занятий физической культурой и спортом"</t>
  </si>
  <si>
    <t>4.1.1</t>
  </si>
  <si>
    <t>Реконструкция инфраструктуры горнолыжного и лыжного комплексов Камчатского края (горнолыжная база "Морозная" г.Елизово)</t>
  </si>
  <si>
    <t>1103</t>
  </si>
  <si>
    <t>11 4 5095</t>
  </si>
  <si>
    <t>5</t>
  </si>
  <si>
    <t>Государственная программа Камчатского края "Развитие транспортной системы в Камчатском крае на 2014-2025 годы"</t>
  </si>
  <si>
    <t>5.1</t>
  </si>
  <si>
    <t>Подпрограмма "Развитие дорожного хозяйства"</t>
  </si>
  <si>
    <t>5.1.1</t>
  </si>
  <si>
    <t>Строительство автозимника продленного действия с. Анавгай - пгт.Палана на участке км 308 - км 350</t>
  </si>
  <si>
    <t>0409</t>
  </si>
  <si>
    <t>15 1 5214</t>
  </si>
  <si>
    <t>Министерство транспорта и дорожного строительства Камчатского края</t>
  </si>
  <si>
    <t>5.1.2</t>
  </si>
  <si>
    <t>Реконструкция автомобильной дороги Мильково-Ключи-Усть-Камчатск на участке км 263 - км 267</t>
  </si>
  <si>
    <t>5.1.3</t>
  </si>
  <si>
    <t>Реконструкция автомобильной дороги Петропавловск-Камчатский - Мильково на участке км 249 - км 260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</si>
  <si>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</si>
  <si>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</si>
  <si>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6.1</t>
  </si>
  <si>
    <t>Подпрограмма "Устойчивое развитие сельских территорий"</t>
  </si>
  <si>
    <t>6.1.1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</si>
  <si>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</si>
  <si>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16 5 5018</t>
  </si>
  <si>
    <t>Министерство сельского хозяйства, пищевой и перерабатывающей промышленности Камчатского края</t>
  </si>
  <si>
    <t>6.1.2</t>
  </si>
  <si>
    <t>Предоставление социальных выплат на строительство (приобретение) жилья гражданам, проживающим в сельской местности</t>
  </si>
  <si>
    <t>6.1.3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</si>
  <si>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</si>
  <si>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0502</t>
  </si>
  <si>
    <t>Сельское поселение "село Усть-Хайрюзово"</t>
  </si>
  <si>
    <t>Итого расходы за счет средств федерального бюджета</t>
  </si>
  <si>
    <t>Расходы за счет средств краевого бюджета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</si>
  <si>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</si>
  <si>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</si>
  <si>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корпуса паллиативной медицинской помощи на 80 коек (в том числе проектные работы)</t>
  </si>
  <si>
    <t>0901</t>
  </si>
  <si>
    <t>01 6 1013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</si>
  <si>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</si>
  <si>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</si>
  <si>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</si>
  <si>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</si>
  <si>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01 7 1013</t>
  </si>
  <si>
    <t>1.3</t>
  </si>
  <si>
    <t>Подпрограмма "Инвестиционные мероприятия в здравоохранении Камчатского края"</t>
  </si>
  <si>
    <t>1.3.1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</si>
  <si>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</si>
  <si>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0909</t>
  </si>
  <si>
    <t>01 9 4007</t>
  </si>
  <si>
    <t>Министерство здравоохранения Камчатского края</t>
  </si>
  <si>
    <t>1.3.2</t>
  </si>
  <si>
    <t>Строительство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</si>
  <si>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1.3.3</t>
  </si>
  <si>
    <t>Инженерная инфраструктура Камчатской краевой больницы (в том числе проектные работы)</t>
  </si>
  <si>
    <t>01 9 1013</t>
  </si>
  <si>
    <t>1.3.4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</si>
  <si>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(в том числе проектные работы)</t>
  </si>
  <si>
    <t>1.3.5</t>
  </si>
  <si>
    <t>Строительство  здания фельдшерско-акушерского пункта в сельской местности на территории Камчатского края (в том числе проектные работы)</t>
  </si>
  <si>
    <t>1.3.6</t>
  </si>
  <si>
    <t>Строительство педиатрического корпуса на 40 коек и 40 посещений в смену ГБУЗ " Камчатский краевой психоневрологический диспансер" в г.Петропавловск-Камчатский  (проектные работы)</t>
  </si>
  <si>
    <t>1.3.7</t>
  </si>
  <si>
    <t>Строительство Камчатской краевой больницы</t>
  </si>
  <si>
    <t>02 1 4007</t>
  </si>
  <si>
    <t>2.1.2</t>
  </si>
  <si>
    <t>2.1.3</t>
  </si>
  <si>
    <t>2.1.4</t>
  </si>
  <si>
    <t>Строительство детского сада на 260 мест по ул.Дальневосточной, г.Петропавловск-Камчатский (в том числе проектные работы)</t>
  </si>
  <si>
    <t>2.1.5</t>
  </si>
  <si>
    <t>Строительство детского сада по ул.Савченко, г.Петропавловск-Камчатский (в том числе проектные работы)</t>
  </si>
  <si>
    <t>2.1.6</t>
  </si>
  <si>
    <t>Строительство детского сада по ул. Арсеньева, г.Петропавловск-Камчатский (проектные работы)</t>
  </si>
  <si>
    <t>2.1.7</t>
  </si>
  <si>
    <t>Строительство детского сада на 150 мест в р.п. Оссора Карагинского района (проектные работы)</t>
  </si>
  <si>
    <t>2.1.8</t>
  </si>
  <si>
    <t>Строительство детского сада на 30 мест в с.Ковран Тигильского района (в том числе проектные работы)</t>
  </si>
  <si>
    <t>2.1.9</t>
  </si>
  <si>
    <t>Строительство  детского сада на 200 мест в п.Ключи  Усть-Камчатского района  (проектные работы)</t>
  </si>
  <si>
    <t>2.1.10</t>
  </si>
  <si>
    <t>Центр работы с одаренными детьми КГБОУ "Центр образования "Эврика"  (проектные работы)</t>
  </si>
  <si>
    <t>2.1.11</t>
  </si>
  <si>
    <t>Строительство сельского учебного комплекса "Школа - детский сад" в с.Каменское Пенжинского района на 161 ученических и 80 дошкольных мест (проектные работы)</t>
  </si>
  <si>
    <t>2.1.12</t>
  </si>
  <si>
    <t>Детский сад на 260 мест г. Елизово</t>
  </si>
  <si>
    <t>2.1.13</t>
  </si>
  <si>
    <t>Детский дом семейного типа в г.Елизово (предпроектные работы)</t>
  </si>
  <si>
    <t>2.1.14</t>
  </si>
  <si>
    <t>Детский дом семейного типа в с.Мильково (предпроектные работы)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</si>
  <si>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</si>
  <si>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</si>
  <si>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</si>
  <si>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г.Петропавловск-Камчатский</t>
  </si>
  <si>
    <t>02 2 1013</t>
  </si>
  <si>
    <t>Министерство образования и науки Камчатского края</t>
  </si>
  <si>
    <t>2.2.2</t>
  </si>
  <si>
    <t>Здание Камчатского политехнического техникума на 900 мест  и общежитие на 300 мест  (проектные работы)</t>
  </si>
  <si>
    <t>Подпрограмма "Семья и дети Камчатки"</t>
  </si>
  <si>
    <t>Приобретение здания, расположенного по адресу г.Петропавловск-Камчатский, ул. Матросова, д.37 для размещения стационарного отделения КГАУ СЗ "Камчатский центр социальной помощи семье и детям"</t>
  </si>
  <si>
    <t>1006</t>
  </si>
  <si>
    <t>03 2 1013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</si>
  <si>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</si>
  <si>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03 3 2036</t>
  </si>
  <si>
    <t>3.2.2</t>
  </si>
  <si>
    <t>Предоставление социальной выплаты на строительство или приобретение жилого помещения в собственность граждан, состав семьи которых не менее 4-х и не менее 3-х одновременно рожденных детей, и одиноких матерей, имеющих не более 3-х детей, проживающих в Камчатском крае</t>
  </si>
  <si>
    <t>03 3 2012</t>
  </si>
  <si>
    <t>Министерство жилищно-коммунального хозяйства и энергетики Камчатского края</t>
  </si>
  <si>
    <t>Подпрограмма "Детство без жестокости и насилия"</t>
  </si>
  <si>
    <t>Приобретение помещения для открытия кризисного центра для женщин с детьми, пострадавшими от жестокого обращения</t>
  </si>
  <si>
    <t>1002</t>
  </si>
  <si>
    <t>03 5 1013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</si>
  <si>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</si>
  <si>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Строительство Комплексного центра для детей с нарушением опорно-двигательной системы в Елизовском районе (проектные работы)</t>
  </si>
  <si>
    <t>03 7 1013</t>
  </si>
  <si>
    <t>3.4.2</t>
  </si>
  <si>
    <t>Строительство нового корпуса КГАУ СЗ "Паратунский дом-интернат для престарелых и инвалидов в п.Термальный (проектные работы)</t>
  </si>
  <si>
    <t>3.4.3</t>
  </si>
  <si>
    <t>Разработка проектной документации на установку резервного источника электроснабжения КГАУ СЗ "Камчатский специальный дом ветеранов"</t>
  </si>
  <si>
    <t>Подпрограмма "Стимулирование развития жилищного строительства в Камчатском крае"</t>
  </si>
  <si>
    <t>Сооружение тепловые сети первого и второго контура (реконструкция первого контура на участке от ВК 2 до УТС-13) в микрорайоне Северо-Восток г.Петропавловска-Камчатского</t>
  </si>
  <si>
    <t>04 1 1013</t>
  </si>
  <si>
    <t>4.1.2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</si>
  <si>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г.Петропавловска-Камчатского</t>
  </si>
  <si>
    <t>4.1.3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</si>
  <si>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</si>
  <si>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04 1 4007</t>
  </si>
  <si>
    <t>4.1.4</t>
  </si>
  <si>
    <t>Строительство двухэтажного 12 квартирного жилого дома в с.Никольское. Инженерные сети</t>
  </si>
  <si>
    <t>Алеутский муниципальный район</t>
  </si>
  <si>
    <t>4.1.5</t>
  </si>
  <si>
    <t>Микрорайон жилой застройки в п.Красный Елизовского муниципального района (в том числе проектные работы)</t>
  </si>
  <si>
    <t>4.1.6</t>
  </si>
  <si>
    <t>Микрорайон жилой застройки в п.Лесной Елизовского муниципального района (в том числе проектные работы)</t>
  </si>
  <si>
    <t>4.1.7</t>
  </si>
  <si>
    <t>Микрорайон жилой застройки между  п. Дальний и п.Заозерный в г.Петропавловске-Камчатском (в том числе проектные работы)</t>
  </si>
  <si>
    <t>4.1.8</t>
  </si>
  <si>
    <t>Микрорайон жилой застройки по ул. Вулканной Вулканного городского поселения Елизовского муниципального района (в том числе проектные работы)</t>
  </si>
  <si>
    <t>4.1.9</t>
  </si>
  <si>
    <t>Дворец бракосочетания в г. Петропавловске-Камчатском</t>
  </si>
  <si>
    <t>0113</t>
  </si>
  <si>
    <t>4.1.10</t>
  </si>
  <si>
    <t>Строительство ПС 110/10 кВ "Тундровая" (проектные работы)</t>
  </si>
  <si>
    <t>4.1.11</t>
  </si>
  <si>
    <t>Строительство ПС 110/10 кВ "Молодежная" (проектные работы)</t>
  </si>
  <si>
    <t>4.1.12</t>
  </si>
  <si>
    <t>Строительство ПС 110/10 кВ "Сероглазка" (проектные работы)</t>
  </si>
  <si>
    <t>4.1.13</t>
  </si>
  <si>
    <t>Канализационная насосная станция № 15 в г. Петропавловске-Камчатском (в том числе проектные работы)</t>
  </si>
  <si>
    <t>4.1.14</t>
  </si>
  <si>
    <t>Внеплощадочные сети 110 квартала в  г.Петропавловске-Камчатском</t>
  </si>
  <si>
    <t>4.1.15</t>
  </si>
  <si>
    <t>Модульная трансформаторная подстанция по ул. Заводская</t>
  </si>
  <si>
    <t>4.1.16</t>
  </si>
  <si>
    <t>18 квартирный трехэтажный жилой дом в с. Эссо Быстринского района Камчатского края. Наружные внеплощадочные сети</t>
  </si>
  <si>
    <t>Эссовское сельское поселение</t>
  </si>
  <si>
    <t>4.1.17</t>
  </si>
  <si>
    <t>Подготовка земельных участков под жилую застройку с созданием объектов инженерной инфраструктуры в пос. Ключи по ул. Школьная. 2 этап строительства (в том числе проектные работы)</t>
  </si>
  <si>
    <t>Ключевское сельское поселение</t>
  </si>
  <si>
    <t>4.1.18</t>
  </si>
  <si>
    <t>Создание объектов инженерной инфраструктуры для 12-квартирного жилого дома по ул. Октябрьская, 30 в пос. Козыревск Камчатского края (в том числе проектные работы)</t>
  </si>
  <si>
    <t>Козыревское сельское поселение</t>
  </si>
  <si>
    <t>4.1.19</t>
  </si>
  <si>
    <t>Подготовка земельных участков под жилую застройку с созданием объектов инженерной инфраструктуры в пос. Усть-Камчатск на мысе Погодный. 3 этап строительства</t>
  </si>
  <si>
    <t>4.1.20</t>
  </si>
  <si>
    <t>Подготовка объектов инженерной инфраструктуры для групп жилых домов по ул.Новой в  пос. Козыревск Камчатского края (в том числе проектные работы)</t>
  </si>
  <si>
    <t>4.1.21</t>
  </si>
  <si>
    <t>Строительство внеплощадочных сетей водоснабжения для обеспечения строящихся многоквартирных домов для переселения граждан жилого района Рыбачий Вилючинского городского округа</t>
  </si>
  <si>
    <t>4.2</t>
  </si>
  <si>
    <t>4.2.1</t>
  </si>
  <si>
    <t>Строительство сейсмостойких жилых домов взамен тех, сейсмоусиление или реконструкция которых экономически нецелесообразны, в том числе: Микрорайон жилой застройки в районе Северо-Восточного шоссе г.Петропавловска- Камчатского (2 очередь) 3 этап</t>
  </si>
  <si>
    <t>04 2 1013</t>
  </si>
  <si>
    <t>4.2.2</t>
  </si>
  <si>
    <t>Сейсмоусиление здания (Литер А5) средней образовательной школы № 3 в п.Усть-Камчатск (1 этап)</t>
  </si>
  <si>
    <t>0702</t>
  </si>
  <si>
    <t>04 2 4007</t>
  </si>
  <si>
    <t>4.2.3</t>
  </si>
  <si>
    <t>Сейсмоусиление здания средней  школы № 8 по ул.Давыдова 15, в г.Петропавловске-Камчатском</t>
  </si>
  <si>
    <t>4.2.4</t>
  </si>
  <si>
    <t>Группа жилой застройки в границах ул. Свердлова и ул. Хуторская в г.Елизово Камчатского края (проектные работы)</t>
  </si>
  <si>
    <t>4.2.5</t>
  </si>
  <si>
    <t>Сейсмоусиление здания КГКОУ "Камчатская школа-интернат для детей-сирот и детей, оставшихся без попечения родителей" по адресу ул. Санаторная, 4 в г.Елизово Камчатского края (в том числе проектные работы)</t>
  </si>
  <si>
    <t>4.2.6</t>
  </si>
  <si>
    <t>Сейсмоусиление зданий центра ГБУЗ "Камчатский краевой психоневрологический диспансер" по ул.Карагинская, 22 в г.Петропавловске-Камчатском</t>
  </si>
  <si>
    <t>4.2.7</t>
  </si>
  <si>
    <t>Сейсмоусиление здания КГБОУ СПО "Камчатский Колледж искусств" по пр. Рыбаков, 7 в г. Петропавловск-Камчатский</t>
  </si>
  <si>
    <t>0704</t>
  </si>
  <si>
    <t>4.2.8</t>
  </si>
  <si>
    <t>4.2.9</t>
  </si>
  <si>
    <t>4.2.10</t>
  </si>
  <si>
    <t>Сейсмоусиление здания КГБОУ ДПОРК "Камчатский учебно-методический центр" по ул.Савченко, 8/1 в г.Петропавловске-Камчатском</t>
  </si>
  <si>
    <t>4.2.11</t>
  </si>
  <si>
    <t>Сейсмоусиление здания МБДОУ "Детский сад № 51" по ул. Павлова, 5 в г.Петропавловске-Камчатском</t>
  </si>
  <si>
    <t>4.2.12</t>
  </si>
  <si>
    <t>Сейсмоусиление здания МБДОУ "Детский сад № 20" по ул. Драбкина,7 в г.Петропавловске-Камчатском</t>
  </si>
  <si>
    <t>4.2.13</t>
  </si>
  <si>
    <t>Сейсмоусиление здания (Литер А) средней образовательной школы № 3 в п.Усть-Камчатск (II этап)</t>
  </si>
  <si>
    <t>4.2.14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</si>
  <si>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г.Петропавловске-Камчатском</t>
  </si>
  <si>
    <t>4.3</t>
  </si>
  <si>
    <t>4.4</t>
  </si>
  <si>
    <t>04 3 4007</t>
  </si>
  <si>
    <t>Паратунское сельское поселение</t>
  </si>
  <si>
    <t>04 3 9602</t>
  </si>
  <si>
    <t>4.5</t>
  </si>
  <si>
    <t>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</t>
  </si>
  <si>
    <t>4.6</t>
  </si>
  <si>
    <t>Переселение граждан из аварийного жилищного фонда с учетом необходимости развития малоэтажного жилищного строительства в Камчатском крае в соответствии с жилищным законодательством Российской Федерации</t>
  </si>
  <si>
    <t>04 4 4007</t>
  </si>
  <si>
    <t>04 4 9603</t>
  </si>
  <si>
    <t>4.7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</si>
  <si>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</si>
  <si>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4.7.1</t>
  </si>
  <si>
    <t>Приобретение жилых помещений у застройщиков</t>
  </si>
  <si>
    <t>04 5 4007</t>
  </si>
  <si>
    <t>4.7.2</t>
  </si>
  <si>
    <t>Строительство многоквартирных домов (в том числе проектные работы)</t>
  </si>
  <si>
    <t>Сельское поселение "село Ивашка"</t>
  </si>
  <si>
    <t>Сельское поселение "село Манилы"</t>
  </si>
  <si>
    <t>4.8</t>
  </si>
  <si>
    <t>4.8.1</t>
  </si>
  <si>
    <t>04 6 4007</t>
  </si>
  <si>
    <t>4.9</t>
  </si>
  <si>
    <t>Подпрограмма "Развитие системы ипотечного жилищного кредитования в Камчатском крае"</t>
  </si>
  <si>
    <t>4.9.1</t>
  </si>
  <si>
    <t>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</si>
  <si>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04 7 2046</t>
  </si>
  <si>
    <t>4.10</t>
  </si>
  <si>
    <t>4.10.1</t>
  </si>
  <si>
    <t>04 9 4025</t>
  </si>
  <si>
    <t>Быстринский муниципальный район</t>
  </si>
  <si>
    <t>4.10.2</t>
  </si>
  <si>
    <t>Приобретение (строительство) жилых помещений в целях формирования специализированного жилищного фонда Камчатского края</t>
  </si>
  <si>
    <t>04 9 1013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</si>
  <si>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</si>
  <si>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Подпрограмма "Энергосбережение и повышение энергетической эффективности в Камчатском крае"</t>
  </si>
  <si>
    <t>Котельная на ул.Советская в с.Николаевка Елизовского района Камчатского края</t>
  </si>
  <si>
    <t>05 1 4007</t>
  </si>
  <si>
    <t>Николаевское сельское поселение</t>
  </si>
  <si>
    <t>Реконструкция котельной № 2 г.Елизово (ул.Рябикова,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 1, № 3</t>
  </si>
  <si>
    <t>Реконструкция котельной № 4 г.Елизово (ул. 40 лет Октября) со строительством дополнительного газового энергоблока каркасного типа с блочным расположением оборудования</t>
  </si>
  <si>
    <t>5.1.4</t>
  </si>
  <si>
    <t>Строительство котельных в Вилючинском городском округе, Камчатский край (проектные работы)</t>
  </si>
  <si>
    <t>5.1.5</t>
  </si>
  <si>
    <t>Строительство котельной в с.Шаромы Мильковского муниципального района с переводом на выработку тепловой энергии по инновационной технологии сжигания топлива в псевдоожиженном слое катализатора</t>
  </si>
  <si>
    <t>5.1.6</t>
  </si>
  <si>
    <t>Сети теплоснабжения  в с.Анавгай Быстринского района Камчатского края (проектные работы)</t>
  </si>
  <si>
    <t>Анавгайское сельское поселение</t>
  </si>
  <si>
    <t>5.1.7</t>
  </si>
  <si>
    <t>Реконструкция системы теплоснабжения с переводом на автоматизированные миникотельные на жидком топливе в с.Каменское Пенжинского района (2-й этап)</t>
  </si>
  <si>
    <t>Сельское поселение "село Каменское"</t>
  </si>
  <si>
    <t>5.1.8</t>
  </si>
  <si>
    <t>Техническое перевооружение основного оборудования объекта "Сооружение котельная № 1" (в том числе проектные работы)</t>
  </si>
  <si>
    <t>5.1.9</t>
  </si>
  <si>
    <t>Строительство котельной села Сосновка (в том числе проектные работы)</t>
  </si>
  <si>
    <t>5.1.10</t>
  </si>
  <si>
    <t>Создание (строительство каркасных модульных газовых котельных) дополнительного энергоблока к объекту, состоящего из котельной каркасного типа с расчетной теплопроизводительностью 35 МВт</t>
  </si>
  <si>
    <t>5.1.11</t>
  </si>
  <si>
    <t>Котельная, работающая по инновационной технологии сжигания топлива в псевдоожиженном слое катализатора в с. Шаромы Мильковского района Камчатского края  (проектные работы)</t>
  </si>
  <si>
    <t>5.1.12</t>
  </si>
  <si>
    <t>Строительство котельной в п.Сокоч Елизовского района Камчатского края (в том числе проектные работы)</t>
  </si>
  <si>
    <t>Начикинское сельское поселение</t>
  </si>
  <si>
    <t>5.1.13</t>
  </si>
  <si>
    <t>Разработка схемы водоснабжения и водоотведения сельского поселения "село Лесная" Тигильского района</t>
  </si>
  <si>
    <t>Сельское поселение "село Лесная"</t>
  </si>
  <si>
    <t>5.1.14</t>
  </si>
  <si>
    <t>Строительство новой котельной КТУ - 4,5 Гкал № 1 на газовом топливе (резервное - уголь) для п.Лесной Новолесновского сельского поселения</t>
  </si>
  <si>
    <t>Новолесновское сельское поселение</t>
  </si>
  <si>
    <t>5.1.15</t>
  </si>
  <si>
    <t>Реконструкция системы теплоснабжения в с.Слаутное Пенжинского района Камчатского края со строительством новой котельной, работающей по инновационной технологии сжигания топлива в псевдоожиженном слое катализатора и реконструкцией сетей тепло и водоснабжения (проектные работы и государственная экспертиза проектной документации)</t>
  </si>
  <si>
    <t>5.1.16</t>
  </si>
  <si>
    <t>Строительство тепловой сети и автоматизированной котельной мощностью 12,9 Гкал/час (15 МВт) на газовом топливе (резервное – дизельное топливо) для пос. Пионерский, ул. Зеленая, Пионерского сельского поселения (в том числе проектные работы)</t>
  </si>
  <si>
    <t>Пионерское сельское поселение</t>
  </si>
  <si>
    <t>5.1.17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</si>
  <si>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Луговая, Пионерского сельского поселения (в том числе проектные работы)</t>
  </si>
  <si>
    <t>5.1.18</t>
  </si>
  <si>
    <t>Строительство тепловой сети и автоматизированной котельной мощностью 0,33 Гкал/час (0,38 МВт) на газовом топливе (аварийное – дизельное топливо) для объекта «Очистные сооружения»,  пос. Пионерский, Пионерского сельского поселения (в том числе проектные работы)</t>
  </si>
  <si>
    <t>5.1.19</t>
  </si>
  <si>
    <t>Строительство тепловой сети и автоматизированной котельной мощностью 0,86 Гкал/час (1,0МВт) на газовом топливе (аварийное – дизельное топливо) для пос. Крутобереговый, Пионерского сельского поселения (в том числе проектные работы)</t>
  </si>
  <si>
    <t>5.1.20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</si>
  <si>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Мира, Пионерского сельского поселения (в том числе проектные работы)</t>
  </si>
  <si>
    <t>5.1.21</t>
  </si>
  <si>
    <t>Перевод котельной "Центральная" на работу в водогрейном режиме в пгт Палана Камчатского края</t>
  </si>
  <si>
    <t>5.1.22</t>
  </si>
  <si>
    <t>Разработка схем теплоснабжения, водоснабжения, водоотведения Петропавловск-Камчатского городского округа</t>
  </si>
  <si>
    <t>5.1.23</t>
  </si>
  <si>
    <t>Разработка программы комплексного развития систем коммунальной инфраструктуры в Елизовском городском поселении</t>
  </si>
  <si>
    <t>5.1.24</t>
  </si>
  <si>
    <t>Реконструкция здания прачечной со строительством банно-прачечного комбината по проспекту Циолковского, 9 в г.Петропавловске-Камчатском (в том числе проектные работы и государственная экспертиза проектной документации)</t>
  </si>
  <si>
    <t>5.1.25</t>
  </si>
  <si>
    <t>Реконструкция воздушных линий ВЛ-0,4  кВ, уличного освещения 0,4 кВ в с.Запорожье Усть-Большерецкого района</t>
  </si>
  <si>
    <t>0505</t>
  </si>
  <si>
    <t>Запорожское сельское поселение</t>
  </si>
  <si>
    <t>5.1.26</t>
  </si>
  <si>
    <t>Реконструкция воздушных линий ВЛ-10 в с.Запорожье Усть-Большерецкого района</t>
  </si>
  <si>
    <t>5.2</t>
  </si>
  <si>
    <t>Подпрограмма "Чистая вода в Камчатском крае"</t>
  </si>
  <si>
    <t>5.2.1</t>
  </si>
  <si>
    <t>Реконструкция канализационных очистных сооружений "Чавыча"  (в том числе проектные работы и государственная экспертиза проектной документации)</t>
  </si>
  <si>
    <t>05 2 4007</t>
  </si>
  <si>
    <t>5.2.2</t>
  </si>
  <si>
    <t>Реконструкция и строительство сетей водоснабжения в г. 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переулку от РЧВ пр. Циолковского, 3/1 до ул. Пограничной, 31а. (1 этап строительства)" (в том числе проектные работы и государственная экспертиза проектной документации)</t>
  </si>
  <si>
    <t>5.2.3</t>
  </si>
  <si>
    <t>Прокладка сетей централизованного водопровода по улицам Винокурова, Осенняя, Тверская, Поротова  в Елизовском городском поселении Камчатского края (проектные работы)</t>
  </si>
  <si>
    <t>5.2.4</t>
  </si>
  <si>
    <t>Реконструкция наружных сетей с.Тиличики систем водоснабжения и канализации с установкой теплоизолирующих кожухов на вводы в строения Олюторского муниципального района, Камчатского края</t>
  </si>
  <si>
    <t>5.2.5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</si>
  <si>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</si>
  <si>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5.2.6</t>
  </si>
  <si>
    <t>Реконструкция и строительство системы водоотведения Восточной и Южной части г.Петропавловск-Камчатский.Строительство канализационных коллекторов, канализационных насосных станций и канализационных очистных сооружений (в том числе проектные работы и государственная экспертиза проектной документации)</t>
  </si>
  <si>
    <t>5.2.7</t>
  </si>
  <si>
    <t>Реконструкция системы водоотведения и строительство очистных сооружений с.Запорожье Усть-Большерецкого муниципального района (проектные работы)</t>
  </si>
  <si>
    <t>5.2.8</t>
  </si>
  <si>
    <t>Реконструкция станции 2-го подъема и ЗРУ - 6 кВ "Авачинского водозабора" (проектные работы)</t>
  </si>
  <si>
    <t>5.2.9</t>
  </si>
  <si>
    <t>Реконструкция сетей холодного водоснабжения ул.Нагорная с.Эссо Быстринского района Камчатского края (проектные работы)</t>
  </si>
  <si>
    <t>5.2.10</t>
  </si>
  <si>
    <t>Реконструкция системы ХВС в селе Тымлат Карагинского района (проектные работы)</t>
  </si>
  <si>
    <t>Сельское поселение "село Тымлат"</t>
  </si>
  <si>
    <t>5.2.11</t>
  </si>
  <si>
    <t>Станция второго подъема водозабора и реконструкция скважины №4, с.Тиличики Олюторского района Камчатский край</t>
  </si>
  <si>
    <t>5.2.12</t>
  </si>
  <si>
    <t>Строительство очистных сооружений в с.Тигиль Тигильского района (проектные работы)</t>
  </si>
  <si>
    <t>Сельское поселение "село Тигиль"</t>
  </si>
  <si>
    <t>5.2.13</t>
  </si>
  <si>
    <t>Реконструкция сетей централизованного теплоснабжения и холодного водоснабжения улиц Березовая, Зеленая, Южная, Кедровая, пер. Медвежий угол, ул. Девяткина, ул.Линейная в с.Эссо Быстринского района Камчатского края (проектные работы)</t>
  </si>
  <si>
    <t>5.2.14</t>
  </si>
  <si>
    <t>Реконструкция напорного канализационного коллектора Д700 с заменой оборудования КНС № 11 по улице Дальневосточной (в том числе проектные работы и государственная экспертиза проектной документации)</t>
  </si>
  <si>
    <t>5.2.15</t>
  </si>
  <si>
    <t>Водоснабжение села Соболево на территории Соболевского муниципального района Камчатского края (проектные работы)</t>
  </si>
  <si>
    <t>5.2.16</t>
  </si>
  <si>
    <t>Реконструкция резервуаров чистой воды "Богородское озеро" г.Петропавловск-Камчатский (в том числе проектные работы и государственная экспертиза проектной документации)</t>
  </si>
  <si>
    <t>5.2.17</t>
  </si>
  <si>
    <t>Капитальные вложения в основные средства казенного предприятия Камчатского края "Единая дирекция по строительству" на завершение строительства объекта "Мини-ТЭЦ Тигиль Тигильского района Корякского автономного округа. Водозабор с водоводом"</t>
  </si>
  <si>
    <t>05 2 1013</t>
  </si>
  <si>
    <t>5.2.18</t>
  </si>
  <si>
    <t>Реконструкция резервуаров чистой воды "Высотная" г.Петропавловск-Камчатский (в том числе проектные работы и государственная экспертиза проектной документации)</t>
  </si>
  <si>
    <t>5.3</t>
  </si>
  <si>
    <t>Подпрограмма "Благоустройство территорий муниципальных образований"</t>
  </si>
  <si>
    <t>5.3.1</t>
  </si>
  <si>
    <t>Реконструкция сквера возле памятника им.В.И. Ленина по ул.Сахалинская, 2 в г.Петропавловск-Камчатский</t>
  </si>
  <si>
    <t>0503</t>
  </si>
  <si>
    <t>05 3 4007</t>
  </si>
  <si>
    <t>5.3.2</t>
  </si>
  <si>
    <t>Реконструкция парка на сопке Никольская в г.Петропавловск-Камчатский (проектные работы)</t>
  </si>
  <si>
    <t>5.3.3</t>
  </si>
  <si>
    <t>Реконструкция сквера у ДК КГТУ в г.Петропавловск-Камчатский</t>
  </si>
  <si>
    <t>5.3.4</t>
  </si>
  <si>
    <t>Реконструкция линии наружного освещения ул.Звездная (от пр. Циолковского, 47 до ул.Ак. Королева, 5) с отпайкой до СОШ № 27 в г.Петропавловск-Камчатский</t>
  </si>
  <si>
    <t>5.3.5</t>
  </si>
  <si>
    <t>Реконструкция линии наружного освещения от ул.Автомобилистов, 12 до магистральной дороги пр. 50 лет Октября в г.Петропавловск-Камчатский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</si>
  <si>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</si>
  <si>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</si>
  <si>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Строительство хранилища техники на базе краевого резерва КГКУ "ЦОД", расположенного по адресу: Камчатский край, Елизовский район, п.Пионерский, р-н 15 км автомобильной дороги Петропавловск-Камчатский - Елизово</t>
  </si>
  <si>
    <t>0309</t>
  </si>
  <si>
    <t>08 2 1013</t>
  </si>
  <si>
    <t>Министерство специальных программ и по делам казачества Камчатского края</t>
  </si>
  <si>
    <t>6.2</t>
  </si>
  <si>
    <t>Подпрограмма "Обеспечение пожарной безопасности в Камчатском крае"</t>
  </si>
  <si>
    <t>6.2.1</t>
  </si>
  <si>
    <t>Проектирование и строительство учебной башни в с.Усть-Большерецк Усть-Большерецкого муниципального района</t>
  </si>
  <si>
    <t>0310</t>
  </si>
  <si>
    <t>08 3 1013</t>
  </si>
  <si>
    <t>6.2.2</t>
  </si>
  <si>
    <t>Проектирование и строительство учебной башни в п. Усть-Камчатск Усть-Камчатского муниципального района</t>
  </si>
  <si>
    <t>6.2.3</t>
  </si>
  <si>
    <t>Проектирование и строительство учебных башен для подготовки пожарных (Завершение строительства учебно-тренировочной башни на улице Нагорная, 30а в п. Эссо Быстринского района Камчатского края)</t>
  </si>
  <si>
    <t>6.2.4</t>
  </si>
  <si>
    <t>Строительство системы теплоснабжения здания гаража пожарной части технической службы для нужд КГКУ "ЦОД"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</si>
  <si>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</si>
  <si>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</si>
  <si>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</si>
  <si>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</si>
  <si>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</si>
  <si>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Капитальные вложения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 км</t>
  </si>
  <si>
    <t>09 1 1013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</si>
  <si>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</si>
  <si>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</si>
  <si>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</si>
  <si>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</si>
  <si>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</si>
  <si>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Капитальные вложения в основные средства ГУП Камчатского края "Камчатстройэнергосервис" на реконструкцию здания стоматологического центра по ул. Владивостокской в г. Петропавловске-Камчатском для размещения детской краевой библиотеки</t>
  </si>
  <si>
    <t>10 5 1013</t>
  </si>
  <si>
    <t>8.1.2</t>
  </si>
  <si>
    <t>Камчатский театр кукол г.Петропавловск-Камчатский</t>
  </si>
  <si>
    <t>0801</t>
  </si>
  <si>
    <t>8.1.3</t>
  </si>
  <si>
    <t xml:space="preserve"> Камчатский концертный комплекс в г.Петропавловск-Камчатский (проектные работы)</t>
  </si>
  <si>
    <t>8.1.4</t>
  </si>
  <si>
    <t>Реконструкция здания дома культуры под этнокультурный центр в с.Никольское</t>
  </si>
  <si>
    <t>9</t>
  </si>
  <si>
    <t>9.1</t>
  </si>
  <si>
    <t>9.1.1</t>
  </si>
  <si>
    <t>11 4 1013</t>
  </si>
  <si>
    <t>9.1.2</t>
  </si>
  <si>
    <t>Реконструкция инфраструктуры горнолыжного комплекса Камчатского края. 2-я очередь. Горнолыжная база "Эдельвейс" г.Петропавловск-Камчатский. Строительство системы искусственного снегообразования и системы искусственного освещения трасс, строительство 4-х местной скоростной канатной дороги и буксировочных канатных дорог</t>
  </si>
  <si>
    <t>9.1.3</t>
  </si>
  <si>
    <t>Модернизация стадиона "Спартак" в г.Петропавловск-Камчатский</t>
  </si>
  <si>
    <t>1101</t>
  </si>
  <si>
    <t>9.1.4</t>
  </si>
  <si>
    <t>Строительство (реконструкция) спортивных площадок для занятий ледовыми видами спорта в муниципальных образованиях в Камчатском крае</t>
  </si>
  <si>
    <t>1102</t>
  </si>
  <si>
    <t>11 4 4007</t>
  </si>
  <si>
    <t>9.1.5</t>
  </si>
  <si>
    <t>Строительство универсальных крытых и открытых объектов спорта на базе общеобразовательных учреждений в Камчатском крае</t>
  </si>
  <si>
    <t>9.1.6</t>
  </si>
  <si>
    <t>Строительство и реконструкция муниципальных лыжных баз и трасс, биатлонных комплексов, приобретение и установка горнолыжных подъемников в муниципальных образованиях в Камчатском крае</t>
  </si>
  <si>
    <t>9.1.7</t>
  </si>
  <si>
    <t>Создание инфраструктуры для занятий сноубордом и фристайлом</t>
  </si>
  <si>
    <t>9.1.8</t>
  </si>
  <si>
    <t>Строительство (реконструкция) футбольных полей в муниципальных образованиях в Камчатском крае</t>
  </si>
  <si>
    <t>Вулканное городское поселение</t>
  </si>
  <si>
    <t>9.1.9</t>
  </si>
  <si>
    <t>Устройство электроосвещения и твердого асфальтобетонного покрытия на лыжероллерной трассе и биатлонном стадионе. Объект: Биатлонный комплекс в г.Петропавловске-Камчатском с освещенной лыжероллерной трассой</t>
  </si>
  <si>
    <t>9.1.10</t>
  </si>
  <si>
    <t>Реконструкция муниципальных спортивных залов, находящихся в муниципальных образованиях в Камчатском крае</t>
  </si>
  <si>
    <t>Соболевское сельское поселение</t>
  </si>
  <si>
    <t>9.1.11</t>
  </si>
  <si>
    <t>Строительство здания горнолыжной базы "Красная сопка" в г.Петропавловске-Камчатском</t>
  </si>
  <si>
    <t>9.1.12</t>
  </si>
  <si>
    <t>Горнолыжный комплекс "Оленгенде", расположенный в с.Эссо Быстринского района Камчатского края (строительство)</t>
  </si>
  <si>
    <t>9.2</t>
  </si>
  <si>
    <t>Подпрограмма "Организация отдыха, оздоровления и занятости детей и молодежи в Камчатском крае на 2014-2018 годы"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</si>
  <si>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</si>
  <si>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 (в том числе разработка проектной документации)</t>
  </si>
  <si>
    <t>11 6 1013</t>
  </si>
  <si>
    <t>9.2.2</t>
  </si>
  <si>
    <t>Капитальные вложения в основные средства казенного предприятия Камчатского края "Единая дирекция по строительству" на реконструкцию и строительство зданий и сооружений КГОУ Камчатский детский оздоровительно-образовательный центр, расположенный по адресу: Камчатский край, Елизовский район, с. Паратунка, район оз. Глухое</t>
  </si>
  <si>
    <t>9.2.3</t>
  </si>
  <si>
    <t>0707</t>
  </si>
  <si>
    <t>10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</si>
  <si>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</si>
  <si>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10.1</t>
  </si>
  <si>
    <t>Подпрограмма "Формирование благоприятной инвестиционной среды"</t>
  </si>
  <si>
    <t>10.1.1</t>
  </si>
  <si>
    <t>Приобретение объектов недвижимости в собственность Камчатского края для обеспечения деятельности КГАУ "Камчатский выставочно-инвестиционный центр": здание кинотеатра "Горизонт" с земельным участком по адресу: Камчатский край, г.Петропавловск-Камчатский, просп. Циолковского, д. 50</t>
  </si>
  <si>
    <t>13 1 1013</t>
  </si>
  <si>
    <t>11</t>
  </si>
  <si>
    <t>11.1</t>
  </si>
  <si>
    <t>11.1.1</t>
  </si>
  <si>
    <t>15 1 1013</t>
  </si>
  <si>
    <t>11.1.2</t>
  </si>
  <si>
    <t>11.1.3</t>
  </si>
  <si>
    <t>Реконструкция и капитальный ремонт магистральной улицы общегородского и районного значения ул.Вулканная-ул.Чубарова (от поста ГИБДД до пересечения с пр.Победы) в г.Петропавловске-Камчатском</t>
  </si>
  <si>
    <t>15 1 4007</t>
  </si>
  <si>
    <t>11.1.4</t>
  </si>
  <si>
    <t>Магистраль общегородского значения от II кольца до улицы Кавказской, включая ул.Ломоносова в г.Петропавловске-Камчатском,( в том числе устройство линии наружного освещения)</t>
  </si>
  <si>
    <t>11.1.5</t>
  </si>
  <si>
    <t>Автомобильная дорога районного значения от ул. Тушканова до пр. Карла Маркса в г.Петропавловске-Камчатском</t>
  </si>
  <si>
    <t>11.1.6</t>
  </si>
  <si>
    <t>Магистраль общегородского значения от поста ГАИ до ул.Академика Королева с развязкой в микрорайоне Северо-Восток в г.Петропавловске-Камчатском (участок от ул. Ларина до ул.Академика Королева)</t>
  </si>
  <si>
    <t>11.1.7</t>
  </si>
  <si>
    <t>Автомобильная дорога по ул. Ларина с устройством транспортной развязки и водопропускными сооружениями в городе Петропавловске-Камчатском</t>
  </si>
  <si>
    <t>11.1.8</t>
  </si>
  <si>
    <t>Проектирование реконструкции автомобильной дороги Петропавловск-Камчатский - Мильково на участке км 106 - км 112</t>
  </si>
  <si>
    <t>11.1.9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</si>
  <si>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</si>
  <si>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11.1.10</t>
  </si>
  <si>
    <t>Проектирование реконструкции автомобильной дороги Петропавловск-Камчатский - Мильково на участке км 152- км 170</t>
  </si>
  <si>
    <t>11.1.11</t>
  </si>
  <si>
    <t>Проектирование реконструкции автомобильной дороги Петропавловск-Камчатский - Мильково на участке км 231 - км 249</t>
  </si>
  <si>
    <t>11.1.12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</si>
  <si>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</si>
  <si>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11.1.13</t>
  </si>
  <si>
    <t>Проектирование реконструкции мостового перехода через реку Кирганик на 16 км автомобильной дороги Мильково - Ключи - Усть-Камчатск</t>
  </si>
  <si>
    <t>11.1.14</t>
  </si>
  <si>
    <t>Проектирование строительства автозимника продленного действия с. Анавгай - п.Палана на участке км 230 - км 240</t>
  </si>
  <si>
    <t>11.1.15</t>
  </si>
  <si>
    <t>Проектирование строительства автозимника продленного действия с. Анавгай - п.Палана на участке км 0 - км 16</t>
  </si>
  <si>
    <t>11.1.16</t>
  </si>
  <si>
    <t>Проектирование реконструкции автомобильной дороги Елизово - Паратунка на кольцевой развязке км 12+700</t>
  </si>
  <si>
    <t>11.1.17</t>
  </si>
  <si>
    <t>Реконструкция автомобильной дороги "Садовое кольцо-подъезд к СНТ "Автомобилист" (в том числе разработка проектной документации)</t>
  </si>
  <si>
    <t>11.1.18</t>
  </si>
  <si>
    <t>Реконструкция автомобильной дороги "Садовое кольцо-подъезд к СНТ "БАМ" (в том числе разработка проектной документации)</t>
  </si>
  <si>
    <t>11.1.19</t>
  </si>
  <si>
    <t>Реконструкция автомобильной дороги общего пользования местного значения по ул.Центральная от КПП-ВАИ до гостиницы п.Вулканный (в том числе разработка проектной документации)</t>
  </si>
  <si>
    <t>11.1.20</t>
  </si>
  <si>
    <t>Реконструкция  автомобильной дороги общего пользования местного значения "Петропавловск-Камчатский - Мильково 56 км. - Березняки"  (в том числе разработка проектной документации)</t>
  </si>
  <si>
    <t>11.1.21</t>
  </si>
  <si>
    <t>Реконструкция инженерного сооружения "Мост через р. Микижа с. Паратунка" (в том числе разработка проектной документации)</t>
  </si>
  <si>
    <t>11.1.22</t>
  </si>
  <si>
    <t>Реконструкция автомобильной дороги общего пользования местного значения подъезд к ул. Невельского с. Паратунка</t>
  </si>
  <si>
    <t>11.1.23</t>
  </si>
  <si>
    <t>Реконструкция автомобильной дороги общего пользования местного значения Начикинского сельского поселения (въезд в поселок от автобусной остановки к санаторию, подъезд к пункту ГОЧС п.Начики), в том числе разработка проектной документации</t>
  </si>
  <si>
    <t>11.1.24</t>
  </si>
  <si>
    <t>Реконструкция автомобильной дороги общего пользования местного значения п.Сокоч (въезд в поселок, подъезд к ул. Лесной жд №№6,7,8,9,10, подъезд к школе, детскому саду, ул. Юбилейная жд №№ 5,6 п. Сокоч), в том числе разработка проектной документации</t>
  </si>
  <si>
    <t>11.1.25</t>
  </si>
  <si>
    <t>Реконструкция автомобильной дороги общего пользования местного значения  (ул. "Вилюйская-ул. Спартака Мячина-ул. Пограничная", г. Елизово)</t>
  </si>
  <si>
    <t>11.1.26</t>
  </si>
  <si>
    <t>Автомобильная дорога общегородского значения по улице Дальневосточной в г.Петропавловске-Камчатском (от ПК + 00 + ПКЗ + 70)</t>
  </si>
  <si>
    <t>11.1.27</t>
  </si>
  <si>
    <t>Реконструкция автомобильной дороги Петропавловск-Камчатский - Мильково на участке км 106 - км 112</t>
  </si>
  <si>
    <t>11.1.28</t>
  </si>
  <si>
    <t>Реконструкция мостового перехода через реку Кирганик на 16 км автомобильной дороги Мильково - Ключи - Усть-Камчатск</t>
  </si>
  <si>
    <t>11.1.29</t>
  </si>
  <si>
    <t>Строительство автозимника продленного действия с. Анавгай - п.Палана на участке км 230 - км 240</t>
  </si>
  <si>
    <t>11.1.30</t>
  </si>
  <si>
    <t>Строительство стационарного пункта весового контроля на автомобильной дороге Петропавловск-Камчатский-Мильково (проектные работы)</t>
  </si>
  <si>
    <t>11.1.31</t>
  </si>
  <si>
    <t>Реконструкция автомобильной дороги Петропавловск-Камчатский - Мильково на участке строительства Западного объезда г. Елизово км 17 - км 34 (проектные работы)</t>
  </si>
  <si>
    <t>11.1.32</t>
  </si>
  <si>
    <t>11.1.33</t>
  </si>
  <si>
    <t>Проектирование строительства линии наружного освещения на автомобильной дороге Петропавловск-Камчатский - Мильково на участке км 12 - км 24</t>
  </si>
  <si>
    <t>11.1.34</t>
  </si>
  <si>
    <t>Реконструкция автомобильной дороги Елизово - Паратунка на участке мостового перехода через реку Половинка</t>
  </si>
  <si>
    <t>11.2</t>
  </si>
  <si>
    <t>Подпрограмма "Развитие пассажирского автомобильного транспорта"</t>
  </si>
  <si>
    <t>11.2.1</t>
  </si>
  <si>
    <t>Разработка типового проекта автостанции (автостанция в с Мильково)</t>
  </si>
  <si>
    <t>15 2 4007</t>
  </si>
  <si>
    <t>11.3</t>
  </si>
  <si>
    <t>Подпрограмма "Развитие водного транспорта"</t>
  </si>
  <si>
    <t>11.3.1</t>
  </si>
  <si>
    <t>Приобретение грузопассажирского судна</t>
  </si>
  <si>
    <t>0408</t>
  </si>
  <si>
    <t>15 3 0999</t>
  </si>
  <si>
    <t>11.3.2</t>
  </si>
  <si>
    <t>Строительство морского служебно-разъездного судна</t>
  </si>
  <si>
    <t>15 3 1013</t>
  </si>
  <si>
    <t>12</t>
  </si>
  <si>
    <t>12.1</t>
  </si>
  <si>
    <t>12.1.1</t>
  </si>
  <si>
    <t>16 5 2041</t>
  </si>
  <si>
    <t>12.1.2</t>
  </si>
  <si>
    <t>12.1.3</t>
  </si>
  <si>
    <t>Строительство школы на 400 мест в с. Эссо Быстринского района</t>
  </si>
  <si>
    <t>16 5 4007</t>
  </si>
  <si>
    <t>12.1.4</t>
  </si>
  <si>
    <t>Строительство наружного водопровода в п.Пиначево Раздольненского сельского поселения</t>
  </si>
  <si>
    <t>Раздольненское сельское поселение</t>
  </si>
  <si>
    <t>12.1.5</t>
  </si>
  <si>
    <t>12.1.6</t>
  </si>
  <si>
    <t>Строительство 18-ти квартирного трехэтажного жилого дома в с. Эссо Быстринского района Камчатского края. Позиция 4 по генплану (закрытие контрактных обязательств)</t>
  </si>
  <si>
    <t>12.1.7</t>
  </si>
  <si>
    <t>Реконструкция наружных сетей холодного водоснабжения  в с. Кавалерское Усть-Большерецкого района Камчатского края (закрытие контрактных обязательств)</t>
  </si>
  <si>
    <t>Кавалерское сельское поселение</t>
  </si>
  <si>
    <t>12.2</t>
  </si>
  <si>
    <t>Подпрограмма "Обеспечение эпизоотического и ветеринарно-санитарного благополучия"</t>
  </si>
  <si>
    <t>12.2.1</t>
  </si>
  <si>
    <t>Разработка проектной документации и строительство скотомогильников с биотермическими ямами в муниципальных образованиях Камчатского края</t>
  </si>
  <si>
    <t>0405</t>
  </si>
  <si>
    <t>16 8 1013</t>
  </si>
  <si>
    <t>Агентство по ветеринарии Камчатского края</t>
  </si>
  <si>
    <t>12.2.2</t>
  </si>
  <si>
    <t>Строительство помещений ветеринарных лечебниц в п.Нагорный и с. Николаевка Елизовского района</t>
  </si>
  <si>
    <t>13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</si>
  <si>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</si>
  <si>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13.1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</si>
  <si>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</si>
  <si>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13.1.1</t>
  </si>
  <si>
    <t>Этнографический центр-музей под открытым небом "Тигильский острог" расположенный в с.Тигиль Камчатского края</t>
  </si>
  <si>
    <t>18 3 4007</t>
  </si>
  <si>
    <t>14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</si>
  <si>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</si>
  <si>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14.1</t>
  </si>
  <si>
    <t>Подпрограмма "Повышение эффективности управления краевым имуществом"</t>
  </si>
  <si>
    <t>14.1.1</t>
  </si>
  <si>
    <t>Реконструкция здания, расположенного по адресу: Камчатский край, Тигильский район, пгт. Палана, ул. Поротова, д. 24 (предпроектная подготовка и проектные работы)</t>
  </si>
  <si>
    <t>20 1 1013</t>
  </si>
  <si>
    <t>14.1.2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</si>
  <si>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пл. Ленина, д. 1</t>
  </si>
  <si>
    <t>14.1.3</t>
  </si>
  <si>
    <t>Капитальные вложения в основные средства ГУП "Камчатстройэнергосервис" на подготовку проектной документации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 1</t>
  </si>
  <si>
    <t>14.1.4</t>
  </si>
  <si>
    <t>Капитальные вложения в основные средства ГУП "Камчатстройэнергосервис" на проведение реконструкции здания, расположенного по адресу: г. Петропавловск-Камчатский, ул. Ленинская, 64 (в том числе разработка проектной документации)</t>
  </si>
  <si>
    <t>14.1.5</t>
  </si>
  <si>
    <t>Приобретение недвижимого имущества, расположенного по адресу г.Петропавловск-Камчатский, ул. Радиосвязи, д.26/1</t>
  </si>
  <si>
    <t>15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</si>
  <si>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</si>
  <si>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15.1</t>
  </si>
  <si>
    <t>Подпрограмма "Обеспечение доступным и комфортным жильем и коммунальными услугами населения Корякского округа"</t>
  </si>
  <si>
    <t>15.1.1</t>
  </si>
  <si>
    <t>Обеспечение жильем эконом-класса специалистов социальной сферы, а также граждан стоящих в очереди на улучшении жилищных условий</t>
  </si>
  <si>
    <t>21 3 4007</t>
  </si>
  <si>
    <t>Сельское поселение "село Тиличики"</t>
  </si>
  <si>
    <t>15.1.2</t>
  </si>
  <si>
    <t>Обеспечение доступным и комфортным жильем в рамках ликвидации аварийного жилищного фонда на территории Корякского округа</t>
  </si>
  <si>
    <t>Итого расходы за счет средств краевого бюджета</t>
  </si>
  <si>
    <t>Всего</t>
  </si>
  <si>
    <t>Пользователь</t>
  </si>
  <si>
    <t>Grosfeld</t>
  </si>
  <si>
    <t>Дата и время AOS</t>
  </si>
  <si>
    <t>2014-09-02T01:48:20</t>
  </si>
  <si>
    <t>Дата сессии</t>
  </si>
  <si>
    <t>02 09 2014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</si>
  <si>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</si>
  <si>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</si>
  <si>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</si>
  <si>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</si>
  <si>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</si>
  <si>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\\aos2012\DAX\КамчаткаШаблоны\MFK_BudgetExpendituresApplicationList8.xlsm</t>
  </si>
  <si>
    <t>Масштаб</t>
  </si>
  <si>
    <t>Тыс</t>
  </si>
  <si>
    <t>Коэффициент округления</t>
  </si>
  <si>
    <t>Вид отчета</t>
  </si>
  <si>
    <t>Ведомственная структура расходов в части краевых инвестиционных мероприятий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</si>
  <si>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</si>
  <si>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</si>
  <si>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</si>
  <si>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</si>
  <si>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</si>
  <si>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</si>
  <si>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12 09 2014</t>
  </si>
  <si>
    <t>Основание НСИ</t>
  </si>
  <si>
    <t>Закон 6</t>
  </si>
  <si>
    <t>Фильтр</t>
  </si>
  <si>
    <t>102151,Бюджетная роспись по расходам,60016,ДопФК,1*,BudgetExpendituresAddFuncCode</t>
  </si>
  <si>
    <t>102151,Бюджетная роспись по расходам,60014,ДопКР,"",BudgetExpendituresAddCode</t>
  </si>
  <si>
    <t>102151,Бюджетная роспись по расходам,60014,ДопКР,005,100,105,110,115,000,040,001, 150,145,140,125,205,210,120,BudgetExpendituresAddCode</t>
  </si>
  <si>
    <t>102141,Журналы бюджетного планирования по расходам,60008,Статус документа,Сторнирован,NotificationStatus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</si>
  <si>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</si>
  <si>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</si>
  <si>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Расходы за счет остатков средств федерального бюджета на 01.01.2014 года</t>
  </si>
  <si>
    <t>Расходы за счет остатков средств бюджетного кредита из федерального бюджета на 01.01.2014 года</t>
  </si>
  <si>
    <t>Расходы дорожного фонда за счет остатков средств федерального бюджета на 01.01.2014 года</t>
  </si>
  <si>
    <t>Расходы за счет средств Фонда содействия реформированию ЖКХ</t>
  </si>
  <si>
    <t>1.</t>
  </si>
  <si>
    <t>Итого расходы за счет средств Фонда содействия реформированию ЖКХ</t>
  </si>
  <si>
    <t>Разработка проектной документации на строительство пищеблока в профильном спортивно-оздоровительном лагере "Товарищ" КГАОУ ДОД СДЮСШОР по зимним видам спорта</t>
  </si>
  <si>
    <t>имущ</t>
  </si>
  <si>
    <t>"</t>
  </si>
  <si>
    <t>"Приложение 8</t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</si>
  <si>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</si>
  <si>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</si>
  <si>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</si>
  <si>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t>Приложение 9</t>
  </si>
  <si>
    <t>от 23.09.2014 №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</si>
</sst>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0.00000"/>
    <numFmt numFmtId="165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6" fillId="0" borderId="0" xfId="0" applyNumberFormat="1" applyFont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49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0" fontId="8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 wrapText="1"/>
    </xf>
    <xf numFmtId="49" fontId="11" fillId="2" borderId="2" xfId="1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right" wrapText="1"/>
    </xf>
    <xf numFmtId="165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wrapText="1"/>
    </xf>
    <xf numFmtId="164" fontId="2" fillId="0" borderId="4" xfId="0" applyNumberFormat="1" applyFont="1" applyBorder="1" applyAlignment="1">
      <alignment horizontal="right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right"/>
    </xf>
    <xf numFmtId="0" fontId="7" fillId="0" borderId="0" xfId="0" applyNumberFormat="1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epartament\budjet\&#1042;&#1057;&#1045;%20&#1055;&#1056;&#1054;%20&#1041;&#1070;&#1044;&#1046;&#1045;&#1058;\&#1041;&#1102;&#1076;&#1078;&#1077;&#1090;%202014-2016\&#1055;&#1086;&#1087;&#1088;&#1072;&#1074;&#1082;&#1080;%20&#1089;&#1077;&#1085;&#1090;&#1103;&#1073;&#1088;&#1100;\&#1055;&#1088;&#1080;&#1083;&#1086;&#1078;&#1077;&#1085;&#1080;&#1103;\5-2014%20&#1087;&#1088;&#1080;&#1083;%209%20(8)%20&#1080;&#1085;&#1074;&#1077;&#1089;&#1090;&#1080;&#1094;&#1080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epartament\budjet\&#1042;&#1057;&#1045;%20&#1055;&#1056;&#1054;%20&#1041;&#1070;&#1044;&#1046;&#1045;&#1058;\&#1041;&#1102;&#1076;&#1078;&#1077;&#1090;%202014-2016\&#1055;&#1086;&#1087;&#1088;&#1072;&#1074;&#1082;&#1080;%20&#1089;&#1077;&#1085;&#1090;&#1103;&#1073;&#1088;&#1100;\&#1058;&#1072;&#1073;&#1083;&#1080;&#1094;&#1072;%20&#1087;&#1086;&#1087;&#1088;&#1072;&#1074;&#1086;&#1082;\2014-08-12%20&#1057;&#1072;&#1084;&#1086;&#1083;&#1077;&#1090;%20&#1090;&#1072;&#1073;&#1083;%20&#1087;&#1086;&#1087;&#10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TimeStamp"/>
    </sheetNames>
    <sheetDataSet>
      <sheetData sheetId="0">
        <row r="374">
          <cell r="I374">
            <v>8203336.8287399998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ект"/>
      <sheetName val="1 фед "/>
      <sheetName val="2 расх"/>
      <sheetName val="прил инвест"/>
    </sheetNames>
    <sheetDataSet>
      <sheetData sheetId="0"/>
      <sheetData sheetId="1"/>
      <sheetData sheetId="2"/>
      <sheetData sheetId="3">
        <row r="39">
          <cell r="E39">
            <v>-236775.41800000003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388"/>
  <sheetViews>
    <sheetView tabSelected="1" view="pageBreakPreview" zoomScale="70" zoomScaleNormal="70" zoomScaleSheetLayoutView="70" workbookViewId="0">
      <pane ySplit="20" topLeftCell="A384" activePane="bottomLeft" state="frozen"/>
      <selection pane="bottomLeft" activeCell="I7" sqref="I7"/>
    </sheetView>
  </sheetViews>
  <sheetFormatPr defaultRowHeight="15.75" x14ac:dyDescent="0.25"/>
  <cols>
    <col min="1" max="1" width="9" style="5" customWidth="1"/>
    <col min="2" max="2" width="58.7109375" style="1" customWidth="1"/>
    <col min="3" max="3" width="9.7109375" style="1" customWidth="1"/>
    <col min="4" max="4" width="15.28515625" style="5" customWidth="1"/>
    <col min="5" max="5" width="12.28515625" style="1" customWidth="1"/>
    <col min="6" max="6" width="12.7109375" style="1" customWidth="1"/>
    <col min="7" max="7" width="26" style="1" customWidth="1"/>
    <col min="8" max="8" width="38.5703125" style="1" customWidth="1"/>
    <col min="9" max="9" width="23.7109375" style="1" customWidth="1"/>
    <col min="10" max="10" width="31.5703125" style="1" customWidth="1"/>
    <col min="11" max="11" width="9.140625" style="1"/>
    <col min="12" max="12" width="36.5703125" style="1" customWidth="1"/>
    <col min="13" max="16384" width="9.140625" style="1"/>
  </cols>
  <sheetData>
    <row r="1" spans="1:9" s="34" customFormat="1" ht="23.25" x14ac:dyDescent="0.35">
      <c r="A1" s="33"/>
      <c r="D1" s="33"/>
      <c r="I1" s="35" t="s">
        <v>713</v>
      </c>
    </row>
    <row r="2" spans="1:9" s="34" customFormat="1" ht="23.25" x14ac:dyDescent="0.35">
      <c r="A2" s="33"/>
      <c r="D2" s="33"/>
      <c r="I2" s="35" t="s">
        <v>0</v>
      </c>
    </row>
    <row r="3" spans="1:9" s="34" customFormat="1" ht="23.25" x14ac:dyDescent="0.35">
      <c r="A3" s="33"/>
      <c r="D3" s="33"/>
      <c r="I3" s="35" t="s">
        <v>710</v>
      </c>
    </row>
    <row r="4" spans="1:9" s="34" customFormat="1" ht="23.25" x14ac:dyDescent="0.35">
      <c r="A4" s="33"/>
      <c r="D4" s="33"/>
      <c r="I4" s="35" t="s">
        <v>711</v>
      </c>
    </row>
    <row r="5" spans="1:9" s="34" customFormat="1" ht="23.25" x14ac:dyDescent="0.35">
      <c r="A5" s="33"/>
      <c r="D5" s="33"/>
      <c r="I5" s="35" t="s">
        <v>712</v>
      </c>
    </row>
    <row r="6" spans="1:9" s="34" customFormat="1" ht="23.25" x14ac:dyDescent="0.35">
      <c r="A6" s="33"/>
      <c r="D6" s="33"/>
      <c r="I6" s="35" t="s">
        <v>714</v>
      </c>
    </row>
    <row r="9" spans="1:9" ht="23.25" x14ac:dyDescent="0.25">
      <c r="B9" s="4">
        <v>2014</v>
      </c>
      <c r="I9" s="9" t="s">
        <v>709</v>
      </c>
    </row>
    <row r="10" spans="1:9" ht="23.25" x14ac:dyDescent="0.25">
      <c r="B10" s="4">
        <v>2015</v>
      </c>
      <c r="I10" s="9" t="s">
        <v>0</v>
      </c>
    </row>
    <row r="11" spans="1:9" ht="23.25" x14ac:dyDescent="0.25">
      <c r="B11" s="4">
        <v>2016</v>
      </c>
      <c r="I11" s="9" t="str">
        <f>CONCATENATE("«О краевом бюджете на ",TableHeaderYear1," год")</f>
        <v>«О краевом бюджете на 2014 год</v>
      </c>
    </row>
    <row r="12" spans="1:9" ht="23.25" x14ac:dyDescent="0.25">
      <c r="I12" s="9" t="str">
        <f>CONCATENATE("и на плановый период ",TableHeaderYear2," и ",TableHeaderYear3," годов»")</f>
        <v>и на плановый период 2015 и 2016 годов»</v>
      </c>
    </row>
    <row r="13" spans="1:9" ht="23.25" x14ac:dyDescent="0.25">
      <c r="I13" s="9" t="s">
        <v>11</v>
      </c>
    </row>
    <row r="15" spans="1:9" ht="27" x14ac:dyDescent="0.25">
      <c r="A15" s="36" t="str">
        <f>CONCATENATE("Ведомственная структура расходов в части краевых инвестиционных мероприятий на ",TableHeaderYear1," год")</f>
        <v>Ведомственная структура расходов в части краевых инвестиционных мероприятий на 2014 год</v>
      </c>
      <c r="B15" s="36"/>
      <c r="C15" s="36"/>
      <c r="D15" s="36"/>
      <c r="E15" s="36"/>
      <c r="F15" s="36"/>
      <c r="G15" s="36"/>
      <c r="H15" s="36"/>
      <c r="I15" s="36"/>
    </row>
    <row r="17" spans="1:9" x14ac:dyDescent="0.25">
      <c r="I17" s="2" t="s">
        <v>12</v>
      </c>
    </row>
    <row r="18" spans="1:9" s="17" customFormat="1" ht="18.75" x14ac:dyDescent="0.25">
      <c r="A18" s="37" t="s">
        <v>1</v>
      </c>
      <c r="B18" s="38" t="s">
        <v>2</v>
      </c>
      <c r="C18" s="38" t="s">
        <v>3</v>
      </c>
      <c r="D18" s="38"/>
      <c r="E18" s="38"/>
      <c r="F18" s="38"/>
      <c r="G18" s="38" t="s">
        <v>7</v>
      </c>
      <c r="H18" s="38" t="s">
        <v>8</v>
      </c>
      <c r="I18" s="38" t="s">
        <v>9</v>
      </c>
    </row>
    <row r="19" spans="1:9" s="17" customFormat="1" ht="37.5" x14ac:dyDescent="0.25">
      <c r="A19" s="37"/>
      <c r="B19" s="38"/>
      <c r="C19" s="11" t="s">
        <v>10</v>
      </c>
      <c r="D19" s="10" t="s">
        <v>4</v>
      </c>
      <c r="E19" s="11" t="s">
        <v>5</v>
      </c>
      <c r="F19" s="11" t="s">
        <v>6</v>
      </c>
      <c r="G19" s="38"/>
      <c r="H19" s="38"/>
      <c r="I19" s="38"/>
    </row>
    <row r="20" spans="1:9" x14ac:dyDescent="0.25">
      <c r="A20" s="6">
        <v>1</v>
      </c>
      <c r="B20" s="3">
        <v>2</v>
      </c>
      <c r="C20" s="3">
        <v>3</v>
      </c>
      <c r="D20" s="6">
        <v>4</v>
      </c>
      <c r="E20" s="3">
        <v>5</v>
      </c>
      <c r="F20" s="3">
        <v>6</v>
      </c>
      <c r="G20" s="3">
        <v>7</v>
      </c>
      <c r="H20" s="3">
        <v>8</v>
      </c>
      <c r="I20" s="3">
        <v>9</v>
      </c>
    </row>
    <row r="21" spans="1:9" ht="39" x14ac:dyDescent="0.3">
      <c r="A21" s="14"/>
      <c r="B21" s="23" t="s">
        <v>13</v>
      </c>
      <c r="C21" s="14"/>
      <c r="D21" s="14"/>
      <c r="E21" s="14"/>
      <c r="F21" s="14"/>
      <c r="G21" s="16"/>
      <c r="H21" s="16"/>
      <c r="I21" s="18"/>
    </row>
    <row r="22" spans="1:9" ht="56.25" x14ac:dyDescent="0.3">
      <c r="A22" s="7" t="s">
        <v>14</v>
      </c>
      <c r="B22" s="8" t="s">
        <v>15</v>
      </c>
      <c r="C22" s="7"/>
      <c r="D22" s="7"/>
      <c r="E22" s="7"/>
      <c r="F22" s="7"/>
      <c r="G22" s="8"/>
      <c r="H22" s="8"/>
      <c r="I22" s="18">
        <v>211462.82618999999</v>
      </c>
    </row>
    <row r="23" spans="1:9" ht="56.25" x14ac:dyDescent="0.3">
      <c r="A23" s="7" t="s">
        <v>16</v>
      </c>
      <c r="B23" s="8" t="s">
        <v>17</v>
      </c>
      <c r="C23" s="7"/>
      <c r="D23" s="7"/>
      <c r="E23" s="7"/>
      <c r="F23" s="7"/>
      <c r="G23" s="8"/>
      <c r="H23" s="8"/>
      <c r="I23" s="18">
        <v>211462.82618999999</v>
      </c>
    </row>
    <row r="24" spans="1:9" ht="56.25" x14ac:dyDescent="0.3">
      <c r="A24" s="12" t="s">
        <v>18</v>
      </c>
      <c r="B24" s="13" t="s">
        <v>19</v>
      </c>
      <c r="C24" s="12">
        <v>812</v>
      </c>
      <c r="D24" s="12" t="s">
        <v>20</v>
      </c>
      <c r="E24" s="12" t="s">
        <v>21</v>
      </c>
      <c r="F24" s="12">
        <v>500</v>
      </c>
      <c r="G24" s="13" t="s">
        <v>22</v>
      </c>
      <c r="H24" s="13" t="s">
        <v>23</v>
      </c>
      <c r="I24" s="19">
        <v>92090.215580000004</v>
      </c>
    </row>
    <row r="25" spans="1:9" ht="37.5" x14ac:dyDescent="0.3">
      <c r="A25" s="12"/>
      <c r="B25" s="20" t="s">
        <v>700</v>
      </c>
      <c r="C25" s="12"/>
      <c r="D25" s="12"/>
      <c r="E25" s="12"/>
      <c r="F25" s="12"/>
      <c r="G25" s="13"/>
      <c r="H25" s="13"/>
      <c r="I25" s="19">
        <v>39220.165580000001</v>
      </c>
    </row>
    <row r="26" spans="1:9" ht="56.25" x14ac:dyDescent="0.3">
      <c r="A26" s="12" t="s">
        <v>24</v>
      </c>
      <c r="B26" s="13" t="s">
        <v>25</v>
      </c>
      <c r="C26" s="12">
        <v>812</v>
      </c>
      <c r="D26" s="12" t="s">
        <v>20</v>
      </c>
      <c r="E26" s="12" t="s">
        <v>21</v>
      </c>
      <c r="F26" s="12">
        <v>500</v>
      </c>
      <c r="G26" s="13" t="s">
        <v>22</v>
      </c>
      <c r="H26" s="13" t="s">
        <v>26</v>
      </c>
      <c r="I26" s="19">
        <v>105777.95</v>
      </c>
    </row>
    <row r="27" spans="1:9" ht="56.25" x14ac:dyDescent="0.3">
      <c r="A27" s="12" t="s">
        <v>27</v>
      </c>
      <c r="B27" s="13" t="s">
        <v>28</v>
      </c>
      <c r="C27" s="12">
        <v>812</v>
      </c>
      <c r="D27" s="12" t="s">
        <v>29</v>
      </c>
      <c r="E27" s="12" t="s">
        <v>30</v>
      </c>
      <c r="F27" s="12">
        <v>400</v>
      </c>
      <c r="G27" s="13" t="s">
        <v>22</v>
      </c>
      <c r="H27" s="13"/>
      <c r="I27" s="19">
        <v>13594.660610000001</v>
      </c>
    </row>
    <row r="28" spans="1:9" ht="56.25" x14ac:dyDescent="0.3">
      <c r="A28" s="12"/>
      <c r="B28" s="20" t="s">
        <v>701</v>
      </c>
      <c r="C28" s="12"/>
      <c r="D28" s="12"/>
      <c r="E28" s="12"/>
      <c r="F28" s="12"/>
      <c r="G28" s="13"/>
      <c r="H28" s="13"/>
      <c r="I28" s="19">
        <v>13594.660610000001</v>
      </c>
    </row>
    <row r="29" spans="1:9" ht="56.25" x14ac:dyDescent="0.3">
      <c r="A29" s="7" t="s">
        <v>31</v>
      </c>
      <c r="B29" s="8" t="s">
        <v>32</v>
      </c>
      <c r="C29" s="7"/>
      <c r="D29" s="7"/>
      <c r="E29" s="7"/>
      <c r="F29" s="7"/>
      <c r="G29" s="8"/>
      <c r="H29" s="8"/>
      <c r="I29" s="18">
        <v>3495.7</v>
      </c>
    </row>
    <row r="30" spans="1:9" ht="56.25" x14ac:dyDescent="0.3">
      <c r="A30" s="7" t="s">
        <v>33</v>
      </c>
      <c r="B30" s="8" t="s">
        <v>34</v>
      </c>
      <c r="C30" s="7"/>
      <c r="D30" s="7"/>
      <c r="E30" s="7"/>
      <c r="F30" s="7"/>
      <c r="G30" s="8"/>
      <c r="H30" s="8"/>
      <c r="I30" s="18">
        <v>3495.7</v>
      </c>
    </row>
    <row r="31" spans="1:9" ht="112.5" x14ac:dyDescent="0.3">
      <c r="A31" s="12" t="s">
        <v>35</v>
      </c>
      <c r="B31" s="13" t="s">
        <v>36</v>
      </c>
      <c r="C31" s="12">
        <v>815</v>
      </c>
      <c r="D31" s="12" t="s">
        <v>37</v>
      </c>
      <c r="E31" s="12" t="s">
        <v>38</v>
      </c>
      <c r="F31" s="12">
        <v>300</v>
      </c>
      <c r="G31" s="13" t="s">
        <v>39</v>
      </c>
      <c r="H31" s="13"/>
      <c r="I31" s="19">
        <v>3495.7</v>
      </c>
    </row>
    <row r="32" spans="1:9" ht="75" x14ac:dyDescent="0.3">
      <c r="A32" s="7" t="s">
        <v>40</v>
      </c>
      <c r="B32" s="8" t="s">
        <v>41</v>
      </c>
      <c r="C32" s="7"/>
      <c r="D32" s="7"/>
      <c r="E32" s="7"/>
      <c r="F32" s="7"/>
      <c r="G32" s="8"/>
      <c r="H32" s="8"/>
      <c r="I32" s="18">
        <f>I33+I41+I47</f>
        <v>1480594.59623</v>
      </c>
    </row>
    <row r="33" spans="1:9" ht="56.25" x14ac:dyDescent="0.3">
      <c r="A33" s="7" t="s">
        <v>42</v>
      </c>
      <c r="B33" s="8" t="s">
        <v>43</v>
      </c>
      <c r="C33" s="7"/>
      <c r="D33" s="7"/>
      <c r="E33" s="7"/>
      <c r="F33" s="7"/>
      <c r="G33" s="8"/>
      <c r="H33" s="8"/>
      <c r="I33" s="18">
        <v>1425471.99523</v>
      </c>
    </row>
    <row r="34" spans="1:9" ht="56.25" x14ac:dyDescent="0.3">
      <c r="A34" s="12" t="s">
        <v>44</v>
      </c>
      <c r="B34" s="13" t="s">
        <v>45</v>
      </c>
      <c r="C34" s="12">
        <v>812</v>
      </c>
      <c r="D34" s="12" t="s">
        <v>46</v>
      </c>
      <c r="E34" s="12" t="s">
        <v>47</v>
      </c>
      <c r="F34" s="12">
        <v>400</v>
      </c>
      <c r="G34" s="13" t="s">
        <v>22</v>
      </c>
      <c r="H34" s="13"/>
      <c r="I34" s="19">
        <v>661760</v>
      </c>
    </row>
    <row r="35" spans="1:9" ht="56.25" x14ac:dyDescent="0.3">
      <c r="A35" s="12" t="s">
        <v>48</v>
      </c>
      <c r="B35" s="13" t="s">
        <v>49</v>
      </c>
      <c r="C35" s="12">
        <v>812</v>
      </c>
      <c r="D35" s="12" t="s">
        <v>46</v>
      </c>
      <c r="E35" s="12" t="s">
        <v>47</v>
      </c>
      <c r="F35" s="12">
        <v>400</v>
      </c>
      <c r="G35" s="13" t="s">
        <v>22</v>
      </c>
      <c r="H35" s="13"/>
      <c r="I35" s="19">
        <v>187305.39194</v>
      </c>
    </row>
    <row r="36" spans="1:9" ht="37.5" x14ac:dyDescent="0.3">
      <c r="A36" s="12"/>
      <c r="B36" s="20" t="s">
        <v>700</v>
      </c>
      <c r="C36" s="12"/>
      <c r="D36" s="12"/>
      <c r="E36" s="12"/>
      <c r="F36" s="12"/>
      <c r="G36" s="13"/>
      <c r="H36" s="13"/>
      <c r="I36" s="19">
        <v>187305.39194</v>
      </c>
    </row>
    <row r="37" spans="1:9" ht="56.25" x14ac:dyDescent="0.3">
      <c r="A37" s="12" t="s">
        <v>50</v>
      </c>
      <c r="B37" s="13" t="s">
        <v>51</v>
      </c>
      <c r="C37" s="12">
        <v>812</v>
      </c>
      <c r="D37" s="12" t="s">
        <v>46</v>
      </c>
      <c r="E37" s="12" t="s">
        <v>47</v>
      </c>
      <c r="F37" s="12">
        <v>400</v>
      </c>
      <c r="G37" s="13" t="s">
        <v>22</v>
      </c>
      <c r="H37" s="13"/>
      <c r="I37" s="19">
        <v>567119.82446000003</v>
      </c>
    </row>
    <row r="38" spans="1:9" ht="37.5" x14ac:dyDescent="0.3">
      <c r="A38" s="12"/>
      <c r="B38" s="20" t="s">
        <v>700</v>
      </c>
      <c r="C38" s="12"/>
      <c r="D38" s="12"/>
      <c r="E38" s="12"/>
      <c r="F38" s="12"/>
      <c r="G38" s="13"/>
      <c r="H38" s="13"/>
      <c r="I38" s="19">
        <v>567119.82446000003</v>
      </c>
    </row>
    <row r="39" spans="1:9" ht="56.25" x14ac:dyDescent="0.3">
      <c r="A39" s="12" t="s">
        <v>52</v>
      </c>
      <c r="B39" s="13" t="s">
        <v>53</v>
      </c>
      <c r="C39" s="12">
        <v>812</v>
      </c>
      <c r="D39" s="12" t="s">
        <v>46</v>
      </c>
      <c r="E39" s="12" t="s">
        <v>47</v>
      </c>
      <c r="F39" s="12">
        <v>400</v>
      </c>
      <c r="G39" s="13" t="s">
        <v>22</v>
      </c>
      <c r="H39" s="13"/>
      <c r="I39" s="19">
        <v>9286.7788299999993</v>
      </c>
    </row>
    <row r="40" spans="1:9" ht="37.5" x14ac:dyDescent="0.3">
      <c r="A40" s="12"/>
      <c r="B40" s="20" t="s">
        <v>700</v>
      </c>
      <c r="C40" s="12"/>
      <c r="D40" s="12"/>
      <c r="E40" s="12"/>
      <c r="F40" s="12"/>
      <c r="G40" s="13"/>
      <c r="H40" s="13"/>
      <c r="I40" s="19">
        <v>9286.7788299999993</v>
      </c>
    </row>
    <row r="41" spans="1:9" ht="37.5" x14ac:dyDescent="0.3">
      <c r="A41" s="7" t="s">
        <v>54</v>
      </c>
      <c r="B41" s="8" t="s">
        <v>62</v>
      </c>
      <c r="C41" s="7"/>
      <c r="D41" s="7"/>
      <c r="E41" s="7"/>
      <c r="F41" s="7"/>
      <c r="G41" s="8"/>
      <c r="H41" s="8"/>
      <c r="I41" s="18">
        <v>40596.000999999997</v>
      </c>
    </row>
    <row r="42" spans="1:9" ht="93.75" x14ac:dyDescent="0.3">
      <c r="A42" s="12" t="s">
        <v>56</v>
      </c>
      <c r="B42" s="13" t="s">
        <v>64</v>
      </c>
      <c r="C42" s="12">
        <v>847</v>
      </c>
      <c r="D42" s="12" t="s">
        <v>37</v>
      </c>
      <c r="E42" s="12" t="s">
        <v>65</v>
      </c>
      <c r="F42" s="12">
        <v>500</v>
      </c>
      <c r="G42" s="13" t="s">
        <v>66</v>
      </c>
      <c r="H42" s="13"/>
      <c r="I42" s="19">
        <v>40596.000999999997</v>
      </c>
    </row>
    <row r="43" spans="1:9" ht="93.75" x14ac:dyDescent="0.3">
      <c r="A43" s="12"/>
      <c r="B43" s="13"/>
      <c r="C43" s="12">
        <v>847</v>
      </c>
      <c r="D43" s="12" t="s">
        <v>37</v>
      </c>
      <c r="E43" s="12" t="s">
        <v>65</v>
      </c>
      <c r="F43" s="12">
        <v>500</v>
      </c>
      <c r="G43" s="13" t="s">
        <v>66</v>
      </c>
      <c r="H43" s="13" t="s">
        <v>26</v>
      </c>
      <c r="I43" s="19">
        <v>34741.095000000001</v>
      </c>
    </row>
    <row r="44" spans="1:9" ht="37.5" x14ac:dyDescent="0.3">
      <c r="A44" s="12"/>
      <c r="B44" s="20" t="s">
        <v>700</v>
      </c>
      <c r="C44" s="12"/>
      <c r="D44" s="12"/>
      <c r="E44" s="12"/>
      <c r="F44" s="12"/>
      <c r="G44" s="13"/>
      <c r="H44" s="13"/>
      <c r="I44" s="19">
        <v>4157.723</v>
      </c>
    </row>
    <row r="45" spans="1:9" ht="93.75" x14ac:dyDescent="0.3">
      <c r="A45" s="12"/>
      <c r="B45" s="13"/>
      <c r="C45" s="12">
        <v>847</v>
      </c>
      <c r="D45" s="12" t="s">
        <v>37</v>
      </c>
      <c r="E45" s="12" t="s">
        <v>65</v>
      </c>
      <c r="F45" s="12">
        <v>500</v>
      </c>
      <c r="G45" s="13" t="s">
        <v>66</v>
      </c>
      <c r="H45" s="13" t="s">
        <v>67</v>
      </c>
      <c r="I45" s="19">
        <v>5854.9059999999999</v>
      </c>
    </row>
    <row r="46" spans="1:9" ht="37.5" x14ac:dyDescent="0.3">
      <c r="A46" s="12"/>
      <c r="B46" s="20" t="s">
        <v>700</v>
      </c>
      <c r="C46" s="12"/>
      <c r="D46" s="12"/>
      <c r="E46" s="12"/>
      <c r="F46" s="12"/>
      <c r="G46" s="13"/>
      <c r="H46" s="13"/>
      <c r="I46" s="19">
        <v>186.648</v>
      </c>
    </row>
    <row r="47" spans="1:9" ht="56.25" x14ac:dyDescent="0.3">
      <c r="A47" s="7" t="s">
        <v>61</v>
      </c>
      <c r="B47" s="8" t="s">
        <v>69</v>
      </c>
      <c r="C47" s="7"/>
      <c r="D47" s="7"/>
      <c r="E47" s="7"/>
      <c r="F47" s="7"/>
      <c r="G47" s="8"/>
      <c r="H47" s="8"/>
      <c r="I47" s="18">
        <v>14526.6</v>
      </c>
    </row>
    <row r="48" spans="1:9" ht="131.25" x14ac:dyDescent="0.3">
      <c r="A48" s="12" t="s">
        <v>63</v>
      </c>
      <c r="B48" s="13" t="s">
        <v>71</v>
      </c>
      <c r="C48" s="12">
        <v>822</v>
      </c>
      <c r="D48" s="12" t="s">
        <v>72</v>
      </c>
      <c r="E48" s="12" t="s">
        <v>73</v>
      </c>
      <c r="F48" s="12">
        <v>500</v>
      </c>
      <c r="G48" s="13" t="s">
        <v>74</v>
      </c>
      <c r="H48" s="13"/>
      <c r="I48" s="19">
        <v>14526.6</v>
      </c>
    </row>
    <row r="49" spans="1:9" ht="93.75" x14ac:dyDescent="0.3">
      <c r="A49" s="12"/>
      <c r="B49" s="13"/>
      <c r="C49" s="12">
        <v>822</v>
      </c>
      <c r="D49" s="12" t="s">
        <v>72</v>
      </c>
      <c r="E49" s="12" t="s">
        <v>73</v>
      </c>
      <c r="F49" s="12">
        <v>500</v>
      </c>
      <c r="G49" s="13" t="s">
        <v>74</v>
      </c>
      <c r="H49" s="13" t="s">
        <v>26</v>
      </c>
      <c r="I49" s="19">
        <v>5769.6</v>
      </c>
    </row>
    <row r="50" spans="1:9" ht="93.75" x14ac:dyDescent="0.3">
      <c r="A50" s="12"/>
      <c r="B50" s="13"/>
      <c r="C50" s="12">
        <v>822</v>
      </c>
      <c r="D50" s="12" t="s">
        <v>72</v>
      </c>
      <c r="E50" s="12" t="s">
        <v>73</v>
      </c>
      <c r="F50" s="12">
        <v>500</v>
      </c>
      <c r="G50" s="13" t="s">
        <v>74</v>
      </c>
      <c r="H50" s="13" t="s">
        <v>75</v>
      </c>
      <c r="I50" s="19">
        <v>6561.1</v>
      </c>
    </row>
    <row r="51" spans="1:9" ht="93.75" x14ac:dyDescent="0.3">
      <c r="A51" s="12"/>
      <c r="B51" s="13"/>
      <c r="C51" s="12">
        <v>822</v>
      </c>
      <c r="D51" s="12" t="s">
        <v>72</v>
      </c>
      <c r="E51" s="12" t="s">
        <v>73</v>
      </c>
      <c r="F51" s="12">
        <v>500</v>
      </c>
      <c r="G51" s="13" t="s">
        <v>74</v>
      </c>
      <c r="H51" s="13" t="s">
        <v>76</v>
      </c>
      <c r="I51" s="19">
        <v>655</v>
      </c>
    </row>
    <row r="52" spans="1:9" ht="93.75" x14ac:dyDescent="0.3">
      <c r="A52" s="12"/>
      <c r="B52" s="13"/>
      <c r="C52" s="12">
        <v>822</v>
      </c>
      <c r="D52" s="12" t="s">
        <v>72</v>
      </c>
      <c r="E52" s="12" t="s">
        <v>73</v>
      </c>
      <c r="F52" s="12">
        <v>500</v>
      </c>
      <c r="G52" s="13" t="s">
        <v>74</v>
      </c>
      <c r="H52" s="13" t="s">
        <v>77</v>
      </c>
      <c r="I52" s="19">
        <v>70.099999999999994</v>
      </c>
    </row>
    <row r="53" spans="1:9" ht="93.75" x14ac:dyDescent="0.3">
      <c r="A53" s="12"/>
      <c r="B53" s="13"/>
      <c r="C53" s="12">
        <v>822</v>
      </c>
      <c r="D53" s="12" t="s">
        <v>72</v>
      </c>
      <c r="E53" s="12" t="s">
        <v>73</v>
      </c>
      <c r="F53" s="12">
        <v>500</v>
      </c>
      <c r="G53" s="13" t="s">
        <v>74</v>
      </c>
      <c r="H53" s="13" t="s">
        <v>78</v>
      </c>
      <c r="I53" s="19">
        <v>63</v>
      </c>
    </row>
    <row r="54" spans="1:9" ht="93.75" x14ac:dyDescent="0.3">
      <c r="A54" s="12"/>
      <c r="B54" s="13"/>
      <c r="C54" s="12">
        <v>822</v>
      </c>
      <c r="D54" s="12" t="s">
        <v>72</v>
      </c>
      <c r="E54" s="12" t="s">
        <v>73</v>
      </c>
      <c r="F54" s="12">
        <v>500</v>
      </c>
      <c r="G54" s="13" t="s">
        <v>74</v>
      </c>
      <c r="H54" s="13" t="s">
        <v>79</v>
      </c>
      <c r="I54" s="19">
        <v>106.7</v>
      </c>
    </row>
    <row r="55" spans="1:9" ht="93.75" x14ac:dyDescent="0.3">
      <c r="A55" s="12"/>
      <c r="B55" s="13"/>
      <c r="C55" s="12">
        <v>822</v>
      </c>
      <c r="D55" s="12" t="s">
        <v>72</v>
      </c>
      <c r="E55" s="12" t="s">
        <v>73</v>
      </c>
      <c r="F55" s="12">
        <v>500</v>
      </c>
      <c r="G55" s="13" t="s">
        <v>74</v>
      </c>
      <c r="H55" s="13" t="s">
        <v>23</v>
      </c>
      <c r="I55" s="19">
        <v>78.5</v>
      </c>
    </row>
    <row r="56" spans="1:9" ht="93.75" x14ac:dyDescent="0.3">
      <c r="A56" s="12"/>
      <c r="B56" s="13"/>
      <c r="C56" s="12">
        <v>822</v>
      </c>
      <c r="D56" s="12" t="s">
        <v>72</v>
      </c>
      <c r="E56" s="12" t="s">
        <v>73</v>
      </c>
      <c r="F56" s="12">
        <v>500</v>
      </c>
      <c r="G56" s="13" t="s">
        <v>74</v>
      </c>
      <c r="H56" s="13" t="s">
        <v>80</v>
      </c>
      <c r="I56" s="19">
        <v>420.5</v>
      </c>
    </row>
    <row r="57" spans="1:9" ht="93.75" x14ac:dyDescent="0.3">
      <c r="A57" s="12"/>
      <c r="B57" s="13"/>
      <c r="C57" s="12">
        <v>822</v>
      </c>
      <c r="D57" s="12" t="s">
        <v>72</v>
      </c>
      <c r="E57" s="12" t="s">
        <v>73</v>
      </c>
      <c r="F57" s="12">
        <v>500</v>
      </c>
      <c r="G57" s="13" t="s">
        <v>74</v>
      </c>
      <c r="H57" s="13" t="s">
        <v>81</v>
      </c>
      <c r="I57" s="19">
        <v>618.9</v>
      </c>
    </row>
    <row r="58" spans="1:9" ht="93.75" x14ac:dyDescent="0.3">
      <c r="A58" s="12"/>
      <c r="B58" s="13"/>
      <c r="C58" s="12">
        <v>822</v>
      </c>
      <c r="D58" s="12" t="s">
        <v>72</v>
      </c>
      <c r="E58" s="12" t="s">
        <v>73</v>
      </c>
      <c r="F58" s="12">
        <v>500</v>
      </c>
      <c r="G58" s="13" t="s">
        <v>74</v>
      </c>
      <c r="H58" s="13" t="s">
        <v>82</v>
      </c>
      <c r="I58" s="19">
        <v>65.599999999999994</v>
      </c>
    </row>
    <row r="59" spans="1:9" ht="93.75" x14ac:dyDescent="0.3">
      <c r="A59" s="12"/>
      <c r="B59" s="13"/>
      <c r="C59" s="12">
        <v>822</v>
      </c>
      <c r="D59" s="12" t="s">
        <v>72</v>
      </c>
      <c r="E59" s="12" t="s">
        <v>73</v>
      </c>
      <c r="F59" s="12">
        <v>500</v>
      </c>
      <c r="G59" s="13" t="s">
        <v>74</v>
      </c>
      <c r="H59" s="13" t="s">
        <v>83</v>
      </c>
      <c r="I59" s="19">
        <v>77.7</v>
      </c>
    </row>
    <row r="60" spans="1:9" ht="93.75" x14ac:dyDescent="0.3">
      <c r="A60" s="12"/>
      <c r="B60" s="13"/>
      <c r="C60" s="12">
        <v>822</v>
      </c>
      <c r="D60" s="12" t="s">
        <v>72</v>
      </c>
      <c r="E60" s="12" t="s">
        <v>73</v>
      </c>
      <c r="F60" s="12">
        <v>500</v>
      </c>
      <c r="G60" s="13" t="s">
        <v>74</v>
      </c>
      <c r="H60" s="13" t="s">
        <v>84</v>
      </c>
      <c r="I60" s="19">
        <v>39.9</v>
      </c>
    </row>
    <row r="61" spans="1:9" ht="93.75" x14ac:dyDescent="0.3">
      <c r="A61" s="7" t="s">
        <v>85</v>
      </c>
      <c r="B61" s="8" t="s">
        <v>86</v>
      </c>
      <c r="C61" s="7"/>
      <c r="D61" s="7"/>
      <c r="E61" s="7"/>
      <c r="F61" s="7"/>
      <c r="G61" s="8"/>
      <c r="H61" s="8"/>
      <c r="I61" s="18">
        <v>30000</v>
      </c>
    </row>
    <row r="62" spans="1:9" ht="56.25" x14ac:dyDescent="0.3">
      <c r="A62" s="7" t="s">
        <v>87</v>
      </c>
      <c r="B62" s="8" t="s">
        <v>88</v>
      </c>
      <c r="C62" s="7"/>
      <c r="D62" s="7"/>
      <c r="E62" s="7"/>
      <c r="F62" s="7"/>
      <c r="G62" s="8"/>
      <c r="H62" s="8"/>
      <c r="I62" s="18">
        <v>30000</v>
      </c>
    </row>
    <row r="63" spans="1:9" ht="93.75" x14ac:dyDescent="0.3">
      <c r="A63" s="12" t="s">
        <v>89</v>
      </c>
      <c r="B63" s="13" t="s">
        <v>90</v>
      </c>
      <c r="C63" s="12">
        <v>847</v>
      </c>
      <c r="D63" s="12" t="s">
        <v>91</v>
      </c>
      <c r="E63" s="12" t="s">
        <v>92</v>
      </c>
      <c r="F63" s="12">
        <v>400</v>
      </c>
      <c r="G63" s="13" t="s">
        <v>66</v>
      </c>
      <c r="H63" s="13"/>
      <c r="I63" s="19">
        <v>30000</v>
      </c>
    </row>
    <row r="64" spans="1:9" ht="56.25" x14ac:dyDescent="0.3">
      <c r="A64" s="7" t="s">
        <v>93</v>
      </c>
      <c r="B64" s="8" t="s">
        <v>94</v>
      </c>
      <c r="C64" s="7"/>
      <c r="D64" s="7"/>
      <c r="E64" s="7"/>
      <c r="F64" s="7"/>
      <c r="G64" s="8"/>
      <c r="H64" s="8"/>
      <c r="I64" s="18">
        <v>417043.07620000001</v>
      </c>
    </row>
    <row r="65" spans="1:10" ht="37.5" x14ac:dyDescent="0.3">
      <c r="A65" s="7" t="s">
        <v>95</v>
      </c>
      <c r="B65" s="8" t="s">
        <v>96</v>
      </c>
      <c r="C65" s="7"/>
      <c r="D65" s="7"/>
      <c r="E65" s="7"/>
      <c r="F65" s="7"/>
      <c r="G65" s="8"/>
      <c r="H65" s="8"/>
      <c r="I65" s="18">
        <v>417043.07620000001</v>
      </c>
    </row>
    <row r="66" spans="1:10" ht="93.75" x14ac:dyDescent="0.3">
      <c r="A66" s="12" t="s">
        <v>97</v>
      </c>
      <c r="B66" s="13" t="s">
        <v>98</v>
      </c>
      <c r="C66" s="12">
        <v>833</v>
      </c>
      <c r="D66" s="12" t="s">
        <v>99</v>
      </c>
      <c r="E66" s="12" t="s">
        <v>100</v>
      </c>
      <c r="F66" s="12">
        <v>400</v>
      </c>
      <c r="G66" s="13" t="s">
        <v>101</v>
      </c>
      <c r="H66" s="13"/>
      <c r="I66" s="19">
        <v>7073.5897999999997</v>
      </c>
    </row>
    <row r="67" spans="1:10" ht="56.25" x14ac:dyDescent="0.3">
      <c r="A67" s="12"/>
      <c r="B67" s="21" t="s">
        <v>702</v>
      </c>
      <c r="C67" s="12"/>
      <c r="D67" s="12"/>
      <c r="E67" s="12"/>
      <c r="F67" s="12"/>
      <c r="G67" s="13"/>
      <c r="H67" s="13"/>
      <c r="I67" s="19">
        <v>7073.5897999999997</v>
      </c>
    </row>
    <row r="68" spans="1:10" ht="93.75" x14ac:dyDescent="0.3">
      <c r="A68" s="12" t="s">
        <v>102</v>
      </c>
      <c r="B68" s="13" t="s">
        <v>103</v>
      </c>
      <c r="C68" s="12">
        <v>833</v>
      </c>
      <c r="D68" s="12" t="s">
        <v>99</v>
      </c>
      <c r="E68" s="12" t="s">
        <v>100</v>
      </c>
      <c r="F68" s="12">
        <v>400</v>
      </c>
      <c r="G68" s="13" t="s">
        <v>101</v>
      </c>
      <c r="H68" s="13"/>
      <c r="I68" s="19">
        <v>160169.48639999999</v>
      </c>
    </row>
    <row r="69" spans="1:10" ht="56.25" x14ac:dyDescent="0.3">
      <c r="A69" s="12"/>
      <c r="B69" s="21" t="s">
        <v>702</v>
      </c>
      <c r="C69" s="12"/>
      <c r="D69" s="12"/>
      <c r="E69" s="12"/>
      <c r="F69" s="12"/>
      <c r="G69" s="13"/>
      <c r="H69" s="13"/>
      <c r="I69" s="19">
        <v>160169.48639999999</v>
      </c>
    </row>
    <row r="70" spans="1:10" ht="93.75" x14ac:dyDescent="0.3">
      <c r="A70" s="12" t="s">
        <v>104</v>
      </c>
      <c r="B70" s="13" t="s">
        <v>105</v>
      </c>
      <c r="C70" s="12">
        <v>833</v>
      </c>
      <c r="D70" s="12" t="s">
        <v>99</v>
      </c>
      <c r="E70" s="12" t="s">
        <v>100</v>
      </c>
      <c r="F70" s="12">
        <v>400</v>
      </c>
      <c r="G70" s="13" t="s">
        <v>101</v>
      </c>
      <c r="H70" s="13"/>
      <c r="I70" s="19">
        <v>249800</v>
      </c>
    </row>
    <row r="71" spans="1:10" ht="56.25" x14ac:dyDescent="0.3">
      <c r="A71" s="12"/>
      <c r="B71" s="21" t="s">
        <v>702</v>
      </c>
      <c r="C71" s="12"/>
      <c r="D71" s="12"/>
      <c r="E71" s="12"/>
      <c r="F71" s="12"/>
      <c r="G71" s="13"/>
      <c r="H71" s="13"/>
      <c r="I71" s="19">
        <v>249800</v>
      </c>
    </row>
    <row r="72" spans="1:10" ht="112.5" x14ac:dyDescent="0.3">
      <c r="A72" s="7" t="s">
        <v>106</v>
      </c>
      <c r="B72" s="8" t="s">
        <v>107</v>
      </c>
      <c r="C72" s="7"/>
      <c r="D72" s="7"/>
      <c r="E72" s="7"/>
      <c r="F72" s="7"/>
      <c r="G72" s="8"/>
      <c r="H72" s="8"/>
      <c r="I72" s="18">
        <v>40901</v>
      </c>
    </row>
    <row r="73" spans="1:10" ht="37.5" x14ac:dyDescent="0.3">
      <c r="A73" s="7" t="s">
        <v>108</v>
      </c>
      <c r="B73" s="8" t="s">
        <v>109</v>
      </c>
      <c r="C73" s="7"/>
      <c r="D73" s="7"/>
      <c r="E73" s="7"/>
      <c r="F73" s="7"/>
      <c r="G73" s="8"/>
      <c r="H73" s="8"/>
      <c r="I73" s="18">
        <v>40901</v>
      </c>
    </row>
    <row r="74" spans="1:10" ht="131.25" x14ac:dyDescent="0.3">
      <c r="A74" s="12" t="s">
        <v>110</v>
      </c>
      <c r="B74" s="13" t="s">
        <v>111</v>
      </c>
      <c r="C74" s="12">
        <v>807</v>
      </c>
      <c r="D74" s="12" t="s">
        <v>37</v>
      </c>
      <c r="E74" s="12" t="s">
        <v>112</v>
      </c>
      <c r="F74" s="12">
        <v>300</v>
      </c>
      <c r="G74" s="13" t="s">
        <v>113</v>
      </c>
      <c r="H74" s="13"/>
      <c r="I74" s="19">
        <v>20277</v>
      </c>
    </row>
    <row r="75" spans="1:10" ht="131.25" x14ac:dyDescent="0.3">
      <c r="A75" s="12" t="s">
        <v>114</v>
      </c>
      <c r="B75" s="13" t="s">
        <v>115</v>
      </c>
      <c r="C75" s="12">
        <v>807</v>
      </c>
      <c r="D75" s="12" t="s">
        <v>37</v>
      </c>
      <c r="E75" s="12" t="s">
        <v>112</v>
      </c>
      <c r="F75" s="12">
        <v>300</v>
      </c>
      <c r="G75" s="13" t="s">
        <v>113</v>
      </c>
      <c r="H75" s="13"/>
      <c r="I75" s="19">
        <v>19624</v>
      </c>
    </row>
    <row r="76" spans="1:10" ht="131.25" x14ac:dyDescent="0.3">
      <c r="A76" s="12" t="s">
        <v>116</v>
      </c>
      <c r="B76" s="13" t="s">
        <v>117</v>
      </c>
      <c r="C76" s="12">
        <v>807</v>
      </c>
      <c r="D76" s="12" t="s">
        <v>118</v>
      </c>
      <c r="E76" s="12" t="s">
        <v>112</v>
      </c>
      <c r="F76" s="12">
        <v>500</v>
      </c>
      <c r="G76" s="13" t="s">
        <v>113</v>
      </c>
      <c r="H76" s="13" t="s">
        <v>119</v>
      </c>
      <c r="I76" s="19">
        <v>1000</v>
      </c>
    </row>
    <row r="77" spans="1:10" ht="37.5" x14ac:dyDescent="0.3">
      <c r="A77" s="14"/>
      <c r="B77" s="15" t="s">
        <v>120</v>
      </c>
      <c r="C77" s="14"/>
      <c r="D77" s="14"/>
      <c r="E77" s="14"/>
      <c r="F77" s="14"/>
      <c r="G77" s="16"/>
      <c r="H77" s="16"/>
      <c r="I77" s="18">
        <f>2372265.57607-188768.37745</f>
        <v>2183497.1986199999</v>
      </c>
      <c r="J77" s="22">
        <f>I22+I29+I32+I61+I64+I72</f>
        <v>2183497.1986199999</v>
      </c>
    </row>
    <row r="78" spans="1:10" ht="39" x14ac:dyDescent="0.3">
      <c r="A78" s="14"/>
      <c r="B78" s="23" t="s">
        <v>703</v>
      </c>
      <c r="C78" s="14"/>
      <c r="D78" s="14"/>
      <c r="E78" s="14"/>
      <c r="F78" s="14"/>
      <c r="G78" s="16"/>
      <c r="H78" s="16"/>
      <c r="I78" s="18"/>
    </row>
    <row r="79" spans="1:10" ht="75" x14ac:dyDescent="0.3">
      <c r="A79" s="7" t="s">
        <v>704</v>
      </c>
      <c r="B79" s="8" t="s">
        <v>41</v>
      </c>
      <c r="C79" s="14"/>
      <c r="D79" s="14"/>
      <c r="E79" s="14"/>
      <c r="F79" s="14"/>
      <c r="G79" s="16"/>
      <c r="H79" s="16"/>
      <c r="I79" s="18">
        <f>I80</f>
        <v>188768.37745</v>
      </c>
    </row>
    <row r="80" spans="1:10" ht="56.25" x14ac:dyDescent="0.3">
      <c r="A80" s="7" t="s">
        <v>16</v>
      </c>
      <c r="B80" s="8" t="s">
        <v>55</v>
      </c>
      <c r="C80" s="7"/>
      <c r="D80" s="7"/>
      <c r="E80" s="7"/>
      <c r="F80" s="7"/>
      <c r="G80" s="8"/>
      <c r="H80" s="8"/>
      <c r="I80" s="18">
        <v>188768.37745</v>
      </c>
    </row>
    <row r="81" spans="1:12" ht="75" x14ac:dyDescent="0.3">
      <c r="A81" s="12" t="s">
        <v>18</v>
      </c>
      <c r="B81" s="13" t="s">
        <v>57</v>
      </c>
      <c r="C81" s="12">
        <v>812</v>
      </c>
      <c r="D81" s="12" t="s">
        <v>46</v>
      </c>
      <c r="E81" s="12" t="s">
        <v>58</v>
      </c>
      <c r="F81" s="12">
        <v>500</v>
      </c>
      <c r="G81" s="13" t="s">
        <v>22</v>
      </c>
      <c r="H81" s="13"/>
      <c r="I81" s="19">
        <v>188768.37745</v>
      </c>
    </row>
    <row r="82" spans="1:12" ht="56.25" x14ac:dyDescent="0.3">
      <c r="A82" s="12"/>
      <c r="B82" s="13"/>
      <c r="C82" s="12">
        <v>812</v>
      </c>
      <c r="D82" s="12" t="s">
        <v>46</v>
      </c>
      <c r="E82" s="12" t="s">
        <v>58</v>
      </c>
      <c r="F82" s="12">
        <v>500</v>
      </c>
      <c r="G82" s="13" t="s">
        <v>22</v>
      </c>
      <c r="H82" s="13" t="s">
        <v>59</v>
      </c>
      <c r="I82" s="19">
        <v>168156.38240999999</v>
      </c>
    </row>
    <row r="83" spans="1:12" ht="56.25" x14ac:dyDescent="0.3">
      <c r="A83" s="12"/>
      <c r="B83" s="13"/>
      <c r="C83" s="12">
        <v>812</v>
      </c>
      <c r="D83" s="12" t="s">
        <v>46</v>
      </c>
      <c r="E83" s="12" t="s">
        <v>58</v>
      </c>
      <c r="F83" s="12">
        <v>500</v>
      </c>
      <c r="G83" s="13" t="s">
        <v>22</v>
      </c>
      <c r="H83" s="13" t="s">
        <v>60</v>
      </c>
      <c r="I83" s="19">
        <v>20611.995040000002</v>
      </c>
    </row>
    <row r="84" spans="1:12" ht="37.5" x14ac:dyDescent="0.3">
      <c r="A84" s="14"/>
      <c r="B84" s="15" t="s">
        <v>705</v>
      </c>
      <c r="C84" s="14"/>
      <c r="D84" s="14"/>
      <c r="E84" s="14"/>
      <c r="F84" s="14"/>
      <c r="G84" s="16"/>
      <c r="H84" s="16"/>
      <c r="I84" s="18">
        <f>I79</f>
        <v>188768.37745</v>
      </c>
    </row>
    <row r="85" spans="1:12" ht="19.5" x14ac:dyDescent="0.3">
      <c r="A85" s="14"/>
      <c r="B85" s="23" t="s">
        <v>121</v>
      </c>
      <c r="C85" s="14"/>
      <c r="D85" s="14"/>
      <c r="E85" s="14"/>
      <c r="F85" s="14"/>
      <c r="G85" s="16"/>
      <c r="H85" s="16"/>
      <c r="I85" s="18"/>
    </row>
    <row r="86" spans="1:12" ht="56.25" x14ac:dyDescent="0.3">
      <c r="A86" s="7" t="s">
        <v>14</v>
      </c>
      <c r="B86" s="8" t="s">
        <v>122</v>
      </c>
      <c r="C86" s="7"/>
      <c r="D86" s="7"/>
      <c r="E86" s="7"/>
      <c r="F86" s="7"/>
      <c r="G86" s="8"/>
      <c r="H86" s="8"/>
      <c r="I86" s="18">
        <v>1181119.3661199999</v>
      </c>
      <c r="J86" s="24">
        <f>I86+L92-5000</f>
        <v>1184583.17903</v>
      </c>
    </row>
    <row r="87" spans="1:12" ht="37.5" x14ac:dyDescent="0.3">
      <c r="A87" s="7" t="s">
        <v>16</v>
      </c>
      <c r="B87" s="8" t="s">
        <v>123</v>
      </c>
      <c r="C87" s="7"/>
      <c r="D87" s="7"/>
      <c r="E87" s="7"/>
      <c r="F87" s="7"/>
      <c r="G87" s="8"/>
      <c r="H87" s="8"/>
      <c r="I87" s="18">
        <v>14000</v>
      </c>
    </row>
    <row r="88" spans="1:12" ht="56.25" x14ac:dyDescent="0.3">
      <c r="A88" s="12" t="s">
        <v>18</v>
      </c>
      <c r="B88" s="13" t="s">
        <v>124</v>
      </c>
      <c r="C88" s="12">
        <v>812</v>
      </c>
      <c r="D88" s="12" t="s">
        <v>125</v>
      </c>
      <c r="E88" s="12" t="s">
        <v>126</v>
      </c>
      <c r="F88" s="12">
        <v>400</v>
      </c>
      <c r="G88" s="13" t="s">
        <v>22</v>
      </c>
      <c r="H88" s="13"/>
      <c r="I88" s="19">
        <v>14000</v>
      </c>
    </row>
    <row r="89" spans="1:12" ht="37.5" x14ac:dyDescent="0.3">
      <c r="A89" s="7" t="s">
        <v>127</v>
      </c>
      <c r="B89" s="8" t="s">
        <v>128</v>
      </c>
      <c r="C89" s="7"/>
      <c r="D89" s="7"/>
      <c r="E89" s="7"/>
      <c r="F89" s="7"/>
      <c r="G89" s="8"/>
      <c r="H89" s="8"/>
      <c r="I89" s="18">
        <v>40617.4</v>
      </c>
    </row>
    <row r="90" spans="1:12" ht="93.75" x14ac:dyDescent="0.3">
      <c r="A90" s="12" t="s">
        <v>129</v>
      </c>
      <c r="B90" s="13" t="s">
        <v>130</v>
      </c>
      <c r="C90" s="12">
        <v>822</v>
      </c>
      <c r="D90" s="12" t="s">
        <v>46</v>
      </c>
      <c r="E90" s="12" t="s">
        <v>131</v>
      </c>
      <c r="F90" s="12">
        <v>400</v>
      </c>
      <c r="G90" s="13" t="s">
        <v>74</v>
      </c>
      <c r="H90" s="13"/>
      <c r="I90" s="19">
        <v>40617.4</v>
      </c>
    </row>
    <row r="91" spans="1:12" ht="56.25" x14ac:dyDescent="0.3">
      <c r="A91" s="7" t="s">
        <v>132</v>
      </c>
      <c r="B91" s="8" t="s">
        <v>133</v>
      </c>
      <c r="C91" s="7"/>
      <c r="D91" s="7"/>
      <c r="E91" s="7"/>
      <c r="F91" s="7"/>
      <c r="G91" s="8"/>
      <c r="H91" s="8"/>
      <c r="I91" s="18">
        <v>1126501.96612</v>
      </c>
    </row>
    <row r="92" spans="1:12" ht="93.75" x14ac:dyDescent="0.3">
      <c r="A92" s="12" t="s">
        <v>134</v>
      </c>
      <c r="B92" s="13" t="s">
        <v>135</v>
      </c>
      <c r="C92" s="12">
        <v>814</v>
      </c>
      <c r="D92" s="12" t="s">
        <v>136</v>
      </c>
      <c r="E92" s="12" t="s">
        <v>137</v>
      </c>
      <c r="F92" s="12">
        <v>500</v>
      </c>
      <c r="G92" s="13" t="s">
        <v>138</v>
      </c>
      <c r="H92" s="13" t="s">
        <v>26</v>
      </c>
      <c r="I92" s="19">
        <v>93465.142909999995</v>
      </c>
      <c r="L92" s="24">
        <f>I92-85001.33</f>
        <v>8463.8129099999933</v>
      </c>
    </row>
    <row r="93" spans="1:12" ht="75" x14ac:dyDescent="0.3">
      <c r="A93" s="12" t="s">
        <v>139</v>
      </c>
      <c r="B93" s="13" t="s">
        <v>140</v>
      </c>
      <c r="C93" s="12">
        <v>812</v>
      </c>
      <c r="D93" s="12" t="s">
        <v>125</v>
      </c>
      <c r="E93" s="12" t="s">
        <v>137</v>
      </c>
      <c r="F93" s="12">
        <v>500</v>
      </c>
      <c r="G93" s="13" t="s">
        <v>22</v>
      </c>
      <c r="H93" s="13" t="s">
        <v>75</v>
      </c>
      <c r="I93" s="19">
        <v>90000</v>
      </c>
      <c r="L93" s="1">
        <v>-5000</v>
      </c>
    </row>
    <row r="94" spans="1:12" ht="56.25" x14ac:dyDescent="0.3">
      <c r="A94" s="12" t="s">
        <v>141</v>
      </c>
      <c r="B94" s="13" t="s">
        <v>142</v>
      </c>
      <c r="C94" s="12">
        <v>812</v>
      </c>
      <c r="D94" s="12" t="s">
        <v>125</v>
      </c>
      <c r="E94" s="12" t="s">
        <v>143</v>
      </c>
      <c r="F94" s="12">
        <v>400</v>
      </c>
      <c r="G94" s="13" t="s">
        <v>22</v>
      </c>
      <c r="H94" s="13"/>
      <c r="I94" s="19">
        <v>35000</v>
      </c>
      <c r="L94" s="22">
        <f>I91+L92+L93</f>
        <v>1129965.7790300001</v>
      </c>
    </row>
    <row r="95" spans="1:12" ht="112.5" x14ac:dyDescent="0.3">
      <c r="A95" s="12" t="s">
        <v>144</v>
      </c>
      <c r="B95" s="13" t="s">
        <v>145</v>
      </c>
      <c r="C95" s="12">
        <v>814</v>
      </c>
      <c r="D95" s="12" t="s">
        <v>136</v>
      </c>
      <c r="E95" s="12" t="s">
        <v>143</v>
      </c>
      <c r="F95" s="12">
        <v>400</v>
      </c>
      <c r="G95" s="13" t="s">
        <v>138</v>
      </c>
      <c r="H95" s="13"/>
      <c r="I95" s="19">
        <v>5858.12</v>
      </c>
      <c r="L95" s="22"/>
    </row>
    <row r="96" spans="1:12" ht="75" x14ac:dyDescent="0.3">
      <c r="A96" s="12" t="s">
        <v>146</v>
      </c>
      <c r="B96" s="13" t="s">
        <v>147</v>
      </c>
      <c r="C96" s="12">
        <v>814</v>
      </c>
      <c r="D96" s="12" t="s">
        <v>136</v>
      </c>
      <c r="E96" s="12" t="s">
        <v>143</v>
      </c>
      <c r="F96" s="12">
        <v>400</v>
      </c>
      <c r="G96" s="13" t="s">
        <v>138</v>
      </c>
      <c r="H96" s="13"/>
      <c r="I96" s="19">
        <v>38141.879999999997</v>
      </c>
    </row>
    <row r="97" spans="1:9" ht="93.75" x14ac:dyDescent="0.3">
      <c r="A97" s="12" t="s">
        <v>148</v>
      </c>
      <c r="B97" s="13" t="s">
        <v>149</v>
      </c>
      <c r="C97" s="12">
        <v>812</v>
      </c>
      <c r="D97" s="12" t="s">
        <v>125</v>
      </c>
      <c r="E97" s="12" t="s">
        <v>143</v>
      </c>
      <c r="F97" s="12">
        <v>400</v>
      </c>
      <c r="G97" s="13" t="s">
        <v>22</v>
      </c>
      <c r="H97" s="13"/>
      <c r="I97" s="19">
        <v>16200</v>
      </c>
    </row>
    <row r="98" spans="1:9" ht="56.25" x14ac:dyDescent="0.3">
      <c r="A98" s="12" t="s">
        <v>150</v>
      </c>
      <c r="B98" s="13" t="s">
        <v>151</v>
      </c>
      <c r="C98" s="12">
        <v>814</v>
      </c>
      <c r="D98" s="12" t="s">
        <v>136</v>
      </c>
      <c r="E98" s="12" t="s">
        <v>143</v>
      </c>
      <c r="F98" s="12">
        <v>400</v>
      </c>
      <c r="G98" s="13" t="s">
        <v>138</v>
      </c>
      <c r="H98" s="13"/>
      <c r="I98" s="19">
        <v>847836.82320999994</v>
      </c>
    </row>
    <row r="99" spans="1:9" ht="56.25" x14ac:dyDescent="0.3">
      <c r="A99" s="7" t="s">
        <v>31</v>
      </c>
      <c r="B99" s="8" t="s">
        <v>15</v>
      </c>
      <c r="C99" s="7"/>
      <c r="D99" s="7"/>
      <c r="E99" s="7"/>
      <c r="F99" s="7"/>
      <c r="G99" s="8"/>
      <c r="H99" s="8"/>
      <c r="I99" s="18">
        <v>183142.70850000001</v>
      </c>
    </row>
    <row r="100" spans="1:9" ht="56.25" x14ac:dyDescent="0.3">
      <c r="A100" s="7" t="s">
        <v>33</v>
      </c>
      <c r="B100" s="8" t="s">
        <v>17</v>
      </c>
      <c r="C100" s="7"/>
      <c r="D100" s="7"/>
      <c r="E100" s="7"/>
      <c r="F100" s="7"/>
      <c r="G100" s="8"/>
      <c r="H100" s="8"/>
      <c r="I100" s="18">
        <v>147906.74849999999</v>
      </c>
    </row>
    <row r="101" spans="1:9" ht="56.25" x14ac:dyDescent="0.3">
      <c r="A101" s="12" t="s">
        <v>35</v>
      </c>
      <c r="B101" s="13" t="s">
        <v>19</v>
      </c>
      <c r="C101" s="12">
        <v>812</v>
      </c>
      <c r="D101" s="12" t="s">
        <v>20</v>
      </c>
      <c r="E101" s="12" t="s">
        <v>152</v>
      </c>
      <c r="F101" s="12">
        <v>500</v>
      </c>
      <c r="G101" s="13" t="s">
        <v>22</v>
      </c>
      <c r="H101" s="13" t="s">
        <v>23</v>
      </c>
      <c r="I101" s="19">
        <v>20839.52</v>
      </c>
    </row>
    <row r="102" spans="1:9" ht="56.25" x14ac:dyDescent="0.3">
      <c r="A102" s="12" t="s">
        <v>153</v>
      </c>
      <c r="B102" s="13" t="s">
        <v>25</v>
      </c>
      <c r="C102" s="12">
        <v>812</v>
      </c>
      <c r="D102" s="12" t="s">
        <v>20</v>
      </c>
      <c r="E102" s="12" t="s">
        <v>152</v>
      </c>
      <c r="F102" s="12">
        <v>500</v>
      </c>
      <c r="G102" s="13" t="s">
        <v>22</v>
      </c>
      <c r="H102" s="13" t="s">
        <v>26</v>
      </c>
      <c r="I102" s="19">
        <v>26444.487000000001</v>
      </c>
    </row>
    <row r="103" spans="1:9" ht="56.25" x14ac:dyDescent="0.3">
      <c r="A103" s="12" t="s">
        <v>154</v>
      </c>
      <c r="B103" s="13" t="s">
        <v>28</v>
      </c>
      <c r="C103" s="12">
        <v>812</v>
      </c>
      <c r="D103" s="12" t="s">
        <v>29</v>
      </c>
      <c r="E103" s="12" t="s">
        <v>30</v>
      </c>
      <c r="F103" s="12">
        <v>400</v>
      </c>
      <c r="G103" s="13" t="s">
        <v>22</v>
      </c>
      <c r="H103" s="13"/>
      <c r="I103" s="19">
        <v>17431.706030000001</v>
      </c>
    </row>
    <row r="104" spans="1:9" ht="56.25" x14ac:dyDescent="0.3">
      <c r="A104" s="12" t="s">
        <v>155</v>
      </c>
      <c r="B104" s="13" t="s">
        <v>156</v>
      </c>
      <c r="C104" s="12">
        <v>812</v>
      </c>
      <c r="D104" s="12" t="s">
        <v>20</v>
      </c>
      <c r="E104" s="12" t="s">
        <v>30</v>
      </c>
      <c r="F104" s="12">
        <v>400</v>
      </c>
      <c r="G104" s="13" t="s">
        <v>22</v>
      </c>
      <c r="H104" s="13"/>
      <c r="I104" s="19">
        <v>10000</v>
      </c>
    </row>
    <row r="105" spans="1:9" ht="56.25" x14ac:dyDescent="0.3">
      <c r="A105" s="12" t="s">
        <v>157</v>
      </c>
      <c r="B105" s="13" t="s">
        <v>158</v>
      </c>
      <c r="C105" s="12">
        <v>812</v>
      </c>
      <c r="D105" s="12" t="s">
        <v>20</v>
      </c>
      <c r="E105" s="12" t="s">
        <v>152</v>
      </c>
      <c r="F105" s="12">
        <v>500</v>
      </c>
      <c r="G105" s="13" t="s">
        <v>22</v>
      </c>
      <c r="H105" s="13" t="s">
        <v>26</v>
      </c>
      <c r="I105" s="19">
        <v>10000</v>
      </c>
    </row>
    <row r="106" spans="1:9" ht="56.25" x14ac:dyDescent="0.3">
      <c r="A106" s="12" t="s">
        <v>159</v>
      </c>
      <c r="B106" s="13" t="s">
        <v>160</v>
      </c>
      <c r="C106" s="12">
        <v>812</v>
      </c>
      <c r="D106" s="12" t="s">
        <v>20</v>
      </c>
      <c r="E106" s="12" t="s">
        <v>152</v>
      </c>
      <c r="F106" s="12">
        <v>500</v>
      </c>
      <c r="G106" s="13" t="s">
        <v>22</v>
      </c>
      <c r="H106" s="13" t="s">
        <v>26</v>
      </c>
      <c r="I106" s="19">
        <v>10000</v>
      </c>
    </row>
    <row r="107" spans="1:9" ht="56.25" x14ac:dyDescent="0.3">
      <c r="A107" s="12" t="s">
        <v>161</v>
      </c>
      <c r="B107" s="13" t="s">
        <v>162</v>
      </c>
      <c r="C107" s="12">
        <v>812</v>
      </c>
      <c r="D107" s="12" t="s">
        <v>20</v>
      </c>
      <c r="E107" s="12" t="s">
        <v>30</v>
      </c>
      <c r="F107" s="12">
        <v>400</v>
      </c>
      <c r="G107" s="13" t="s">
        <v>22</v>
      </c>
      <c r="H107" s="13"/>
      <c r="I107" s="19">
        <v>14180</v>
      </c>
    </row>
    <row r="108" spans="1:9" ht="56.25" x14ac:dyDescent="0.3">
      <c r="A108" s="12" t="s">
        <v>163</v>
      </c>
      <c r="B108" s="13" t="s">
        <v>164</v>
      </c>
      <c r="C108" s="12">
        <v>812</v>
      </c>
      <c r="D108" s="12" t="s">
        <v>29</v>
      </c>
      <c r="E108" s="12" t="s">
        <v>30</v>
      </c>
      <c r="F108" s="12">
        <v>400</v>
      </c>
      <c r="G108" s="13" t="s">
        <v>22</v>
      </c>
      <c r="H108" s="13"/>
      <c r="I108" s="19">
        <v>6700</v>
      </c>
    </row>
    <row r="109" spans="1:9" ht="56.25" x14ac:dyDescent="0.3">
      <c r="A109" s="12" t="s">
        <v>165</v>
      </c>
      <c r="B109" s="13" t="s">
        <v>166</v>
      </c>
      <c r="C109" s="12">
        <v>812</v>
      </c>
      <c r="D109" s="12" t="s">
        <v>20</v>
      </c>
      <c r="E109" s="12" t="s">
        <v>30</v>
      </c>
      <c r="F109" s="12">
        <v>400</v>
      </c>
      <c r="G109" s="13" t="s">
        <v>22</v>
      </c>
      <c r="H109" s="13"/>
      <c r="I109" s="19">
        <v>8787.69</v>
      </c>
    </row>
    <row r="110" spans="1:9" ht="56.25" x14ac:dyDescent="0.3">
      <c r="A110" s="12" t="s">
        <v>167</v>
      </c>
      <c r="B110" s="13" t="s">
        <v>168</v>
      </c>
      <c r="C110" s="12">
        <v>812</v>
      </c>
      <c r="D110" s="12" t="s">
        <v>20</v>
      </c>
      <c r="E110" s="12" t="s">
        <v>30</v>
      </c>
      <c r="F110" s="12">
        <v>400</v>
      </c>
      <c r="G110" s="13" t="s">
        <v>22</v>
      </c>
      <c r="H110" s="13"/>
      <c r="I110" s="19">
        <v>1000</v>
      </c>
    </row>
    <row r="111" spans="1:9" ht="75" x14ac:dyDescent="0.3">
      <c r="A111" s="12" t="s">
        <v>169</v>
      </c>
      <c r="B111" s="13" t="s">
        <v>170</v>
      </c>
      <c r="C111" s="12">
        <v>812</v>
      </c>
      <c r="D111" s="12" t="s">
        <v>29</v>
      </c>
      <c r="E111" s="12" t="s">
        <v>30</v>
      </c>
      <c r="F111" s="12">
        <v>400</v>
      </c>
      <c r="G111" s="13" t="s">
        <v>22</v>
      </c>
      <c r="H111" s="13"/>
      <c r="I111" s="19">
        <v>13000</v>
      </c>
    </row>
    <row r="112" spans="1:9" ht="56.25" x14ac:dyDescent="0.3">
      <c r="A112" s="12" t="s">
        <v>171</v>
      </c>
      <c r="B112" s="13" t="s">
        <v>172</v>
      </c>
      <c r="C112" s="12">
        <v>812</v>
      </c>
      <c r="D112" s="12" t="s">
        <v>20</v>
      </c>
      <c r="E112" s="12" t="s">
        <v>152</v>
      </c>
      <c r="F112" s="12">
        <v>500</v>
      </c>
      <c r="G112" s="13" t="s">
        <v>22</v>
      </c>
      <c r="H112" s="13" t="s">
        <v>75</v>
      </c>
      <c r="I112" s="19">
        <v>4523.3454700000002</v>
      </c>
    </row>
    <row r="113" spans="1:9" ht="56.25" x14ac:dyDescent="0.3">
      <c r="A113" s="12" t="s">
        <v>173</v>
      </c>
      <c r="B113" s="13" t="s">
        <v>174</v>
      </c>
      <c r="C113" s="12">
        <v>812</v>
      </c>
      <c r="D113" s="12" t="s">
        <v>29</v>
      </c>
      <c r="E113" s="12" t="s">
        <v>30</v>
      </c>
      <c r="F113" s="12">
        <v>400</v>
      </c>
      <c r="G113" s="13" t="s">
        <v>22</v>
      </c>
      <c r="H113" s="13"/>
      <c r="I113" s="19">
        <v>2500</v>
      </c>
    </row>
    <row r="114" spans="1:9" ht="56.25" x14ac:dyDescent="0.3">
      <c r="A114" s="12" t="s">
        <v>175</v>
      </c>
      <c r="B114" s="13" t="s">
        <v>176</v>
      </c>
      <c r="C114" s="12">
        <v>812</v>
      </c>
      <c r="D114" s="12" t="s">
        <v>29</v>
      </c>
      <c r="E114" s="12" t="s">
        <v>30</v>
      </c>
      <c r="F114" s="12">
        <v>400</v>
      </c>
      <c r="G114" s="13" t="s">
        <v>22</v>
      </c>
      <c r="H114" s="13"/>
      <c r="I114" s="19">
        <v>2500</v>
      </c>
    </row>
    <row r="115" spans="1:9" ht="56.25" x14ac:dyDescent="0.3">
      <c r="A115" s="7" t="s">
        <v>177</v>
      </c>
      <c r="B115" s="8" t="s">
        <v>178</v>
      </c>
      <c r="C115" s="7"/>
      <c r="D115" s="7"/>
      <c r="E115" s="7"/>
      <c r="F115" s="7"/>
      <c r="G115" s="8"/>
      <c r="H115" s="8"/>
      <c r="I115" s="18">
        <v>35235.96</v>
      </c>
    </row>
    <row r="116" spans="1:9" ht="112.5" x14ac:dyDescent="0.3">
      <c r="A116" s="12" t="s">
        <v>179</v>
      </c>
      <c r="B116" s="13" t="s">
        <v>180</v>
      </c>
      <c r="C116" s="12">
        <v>813</v>
      </c>
      <c r="D116" s="12" t="s">
        <v>29</v>
      </c>
      <c r="E116" s="12" t="s">
        <v>181</v>
      </c>
      <c r="F116" s="12">
        <v>400</v>
      </c>
      <c r="G116" s="13" t="s">
        <v>182</v>
      </c>
      <c r="H116" s="13"/>
      <c r="I116" s="19">
        <v>28235.96</v>
      </c>
    </row>
    <row r="117" spans="1:9" ht="56.25" x14ac:dyDescent="0.3">
      <c r="A117" s="12" t="s">
        <v>183</v>
      </c>
      <c r="B117" s="13" t="s">
        <v>184</v>
      </c>
      <c r="C117" s="12">
        <v>812</v>
      </c>
      <c r="D117" s="12" t="s">
        <v>29</v>
      </c>
      <c r="E117" s="12" t="s">
        <v>181</v>
      </c>
      <c r="F117" s="12">
        <v>400</v>
      </c>
      <c r="G117" s="13" t="s">
        <v>22</v>
      </c>
      <c r="H117" s="13"/>
      <c r="I117" s="19">
        <v>7000</v>
      </c>
    </row>
    <row r="118" spans="1:9" ht="56.25" x14ac:dyDescent="0.3">
      <c r="A118" s="7" t="s">
        <v>40</v>
      </c>
      <c r="B118" s="8" t="s">
        <v>32</v>
      </c>
      <c r="C118" s="7"/>
      <c r="D118" s="7"/>
      <c r="E118" s="7"/>
      <c r="F118" s="7"/>
      <c r="G118" s="8"/>
      <c r="H118" s="8"/>
      <c r="I118" s="18">
        <v>99375.74</v>
      </c>
    </row>
    <row r="119" spans="1:9" ht="18.75" x14ac:dyDescent="0.3">
      <c r="A119" s="7" t="s">
        <v>42</v>
      </c>
      <c r="B119" s="8" t="s">
        <v>185</v>
      </c>
      <c r="C119" s="7"/>
      <c r="D119" s="7"/>
      <c r="E119" s="7"/>
      <c r="F119" s="7"/>
      <c r="G119" s="8"/>
      <c r="H119" s="8"/>
      <c r="I119" s="18">
        <v>17000</v>
      </c>
    </row>
    <row r="120" spans="1:9" ht="112.5" x14ac:dyDescent="0.3">
      <c r="A120" s="12" t="s">
        <v>44</v>
      </c>
      <c r="B120" s="13" t="s">
        <v>186</v>
      </c>
      <c r="C120" s="12">
        <v>815</v>
      </c>
      <c r="D120" s="12" t="s">
        <v>187</v>
      </c>
      <c r="E120" s="12" t="s">
        <v>188</v>
      </c>
      <c r="F120" s="12">
        <v>400</v>
      </c>
      <c r="G120" s="13" t="s">
        <v>39</v>
      </c>
      <c r="H120" s="13"/>
      <c r="I120" s="19">
        <v>17000</v>
      </c>
    </row>
    <row r="121" spans="1:9" ht="56.25" x14ac:dyDescent="0.3">
      <c r="A121" s="7" t="s">
        <v>54</v>
      </c>
      <c r="B121" s="8" t="s">
        <v>34</v>
      </c>
      <c r="C121" s="7"/>
      <c r="D121" s="7"/>
      <c r="E121" s="7"/>
      <c r="F121" s="7"/>
      <c r="G121" s="8"/>
      <c r="H121" s="8"/>
      <c r="I121" s="18">
        <v>50068.42</v>
      </c>
    </row>
    <row r="122" spans="1:9" ht="131.25" x14ac:dyDescent="0.3">
      <c r="A122" s="12" t="s">
        <v>56</v>
      </c>
      <c r="B122" s="13" t="s">
        <v>189</v>
      </c>
      <c r="C122" s="12">
        <v>815</v>
      </c>
      <c r="D122" s="12" t="s">
        <v>37</v>
      </c>
      <c r="E122" s="12" t="s">
        <v>190</v>
      </c>
      <c r="F122" s="12">
        <v>300</v>
      </c>
      <c r="G122" s="13" t="s">
        <v>39</v>
      </c>
      <c r="H122" s="13"/>
      <c r="I122" s="19">
        <v>1010.7</v>
      </c>
    </row>
    <row r="123" spans="1:9" ht="131.25" x14ac:dyDescent="0.3">
      <c r="A123" s="12" t="s">
        <v>191</v>
      </c>
      <c r="B123" s="13" t="s">
        <v>192</v>
      </c>
      <c r="C123" s="12">
        <v>810</v>
      </c>
      <c r="D123" s="12" t="s">
        <v>37</v>
      </c>
      <c r="E123" s="12" t="s">
        <v>193</v>
      </c>
      <c r="F123" s="12">
        <v>300</v>
      </c>
      <c r="G123" s="13" t="s">
        <v>194</v>
      </c>
      <c r="H123" s="13"/>
      <c r="I123" s="19">
        <v>49057.72</v>
      </c>
    </row>
    <row r="124" spans="1:9" ht="37.5" x14ac:dyDescent="0.3">
      <c r="A124" s="7" t="s">
        <v>61</v>
      </c>
      <c r="B124" s="8" t="s">
        <v>195</v>
      </c>
      <c r="C124" s="7"/>
      <c r="D124" s="7"/>
      <c r="E124" s="7"/>
      <c r="F124" s="7"/>
      <c r="G124" s="8"/>
      <c r="H124" s="8"/>
      <c r="I124" s="18">
        <v>5200</v>
      </c>
    </row>
    <row r="125" spans="1:9" ht="75" x14ac:dyDescent="0.3">
      <c r="A125" s="12" t="s">
        <v>63</v>
      </c>
      <c r="B125" s="13" t="s">
        <v>196</v>
      </c>
      <c r="C125" s="12">
        <v>815</v>
      </c>
      <c r="D125" s="12" t="s">
        <v>197</v>
      </c>
      <c r="E125" s="12" t="s">
        <v>198</v>
      </c>
      <c r="F125" s="12">
        <v>400</v>
      </c>
      <c r="G125" s="13" t="s">
        <v>39</v>
      </c>
      <c r="H125" s="13"/>
      <c r="I125" s="19">
        <v>5200</v>
      </c>
    </row>
    <row r="126" spans="1:9" ht="131.25" x14ac:dyDescent="0.3">
      <c r="A126" s="7" t="s">
        <v>68</v>
      </c>
      <c r="B126" s="8" t="s">
        <v>199</v>
      </c>
      <c r="C126" s="7"/>
      <c r="D126" s="7"/>
      <c r="E126" s="7"/>
      <c r="F126" s="7"/>
      <c r="G126" s="8"/>
      <c r="H126" s="8"/>
      <c r="I126" s="18">
        <v>27107.32</v>
      </c>
    </row>
    <row r="127" spans="1:9" ht="56.25" x14ac:dyDescent="0.3">
      <c r="A127" s="12" t="s">
        <v>70</v>
      </c>
      <c r="B127" s="13" t="s">
        <v>200</v>
      </c>
      <c r="C127" s="12">
        <v>812</v>
      </c>
      <c r="D127" s="12" t="s">
        <v>187</v>
      </c>
      <c r="E127" s="12" t="s">
        <v>201</v>
      </c>
      <c r="F127" s="12">
        <v>400</v>
      </c>
      <c r="G127" s="13" t="s">
        <v>22</v>
      </c>
      <c r="H127" s="13"/>
      <c r="I127" s="19">
        <v>13367.32</v>
      </c>
    </row>
    <row r="128" spans="1:9" ht="56.25" x14ac:dyDescent="0.3">
      <c r="A128" s="12" t="s">
        <v>202</v>
      </c>
      <c r="B128" s="13" t="s">
        <v>203</v>
      </c>
      <c r="C128" s="12">
        <v>812</v>
      </c>
      <c r="D128" s="12" t="s">
        <v>187</v>
      </c>
      <c r="E128" s="12" t="s">
        <v>201</v>
      </c>
      <c r="F128" s="12">
        <v>400</v>
      </c>
      <c r="G128" s="13" t="s">
        <v>22</v>
      </c>
      <c r="H128" s="13"/>
      <c r="I128" s="19">
        <v>13620</v>
      </c>
    </row>
    <row r="129" spans="1:9" ht="75" x14ac:dyDescent="0.3">
      <c r="A129" s="12" t="s">
        <v>204</v>
      </c>
      <c r="B129" s="13" t="s">
        <v>205</v>
      </c>
      <c r="C129" s="12">
        <v>815</v>
      </c>
      <c r="D129" s="12" t="s">
        <v>197</v>
      </c>
      <c r="E129" s="12" t="s">
        <v>201</v>
      </c>
      <c r="F129" s="12">
        <v>400</v>
      </c>
      <c r="G129" s="13" t="s">
        <v>39</v>
      </c>
      <c r="H129" s="13"/>
      <c r="I129" s="19">
        <v>120</v>
      </c>
    </row>
    <row r="130" spans="1:9" ht="75" x14ac:dyDescent="0.3">
      <c r="A130" s="7" t="s">
        <v>85</v>
      </c>
      <c r="B130" s="8" t="s">
        <v>41</v>
      </c>
      <c r="C130" s="7"/>
      <c r="D130" s="7"/>
      <c r="E130" s="7"/>
      <c r="F130" s="7"/>
      <c r="G130" s="8"/>
      <c r="H130" s="8"/>
      <c r="I130" s="18">
        <v>2184136.8603599998</v>
      </c>
    </row>
    <row r="131" spans="1:9" ht="56.25" x14ac:dyDescent="0.3">
      <c r="A131" s="7" t="s">
        <v>87</v>
      </c>
      <c r="B131" s="8" t="s">
        <v>206</v>
      </c>
      <c r="C131" s="7"/>
      <c r="D131" s="7"/>
      <c r="E131" s="7"/>
      <c r="F131" s="7"/>
      <c r="G131" s="8"/>
      <c r="H131" s="8"/>
      <c r="I131" s="18">
        <v>745374.59028999996</v>
      </c>
    </row>
    <row r="132" spans="1:9" ht="75" x14ac:dyDescent="0.3">
      <c r="A132" s="12" t="s">
        <v>89</v>
      </c>
      <c r="B132" s="13" t="s">
        <v>207</v>
      </c>
      <c r="C132" s="12">
        <v>812</v>
      </c>
      <c r="D132" s="12" t="s">
        <v>118</v>
      </c>
      <c r="E132" s="12" t="s">
        <v>208</v>
      </c>
      <c r="F132" s="12">
        <v>400</v>
      </c>
      <c r="G132" s="13" t="s">
        <v>22</v>
      </c>
      <c r="H132" s="13"/>
      <c r="I132" s="19">
        <v>39257</v>
      </c>
    </row>
    <row r="133" spans="1:9" ht="112.5" x14ac:dyDescent="0.3">
      <c r="A133" s="12" t="s">
        <v>209</v>
      </c>
      <c r="B133" s="13" t="s">
        <v>210</v>
      </c>
      <c r="C133" s="12">
        <v>812</v>
      </c>
      <c r="D133" s="12" t="s">
        <v>118</v>
      </c>
      <c r="E133" s="12" t="s">
        <v>208</v>
      </c>
      <c r="F133" s="12">
        <v>400</v>
      </c>
      <c r="G133" s="13" t="s">
        <v>22</v>
      </c>
      <c r="H133" s="13"/>
      <c r="I133" s="19">
        <v>90815.436700000006</v>
      </c>
    </row>
    <row r="134" spans="1:9" ht="75" x14ac:dyDescent="0.3">
      <c r="A134" s="12" t="s">
        <v>211</v>
      </c>
      <c r="B134" s="13" t="s">
        <v>212</v>
      </c>
      <c r="C134" s="12">
        <v>812</v>
      </c>
      <c r="D134" s="12" t="s">
        <v>118</v>
      </c>
      <c r="E134" s="12" t="s">
        <v>213</v>
      </c>
      <c r="F134" s="12">
        <v>500</v>
      </c>
      <c r="G134" s="13" t="s">
        <v>22</v>
      </c>
      <c r="H134" s="13" t="s">
        <v>26</v>
      </c>
      <c r="I134" s="19">
        <v>177597.48</v>
      </c>
    </row>
    <row r="135" spans="1:9" ht="56.25" x14ac:dyDescent="0.3">
      <c r="A135" s="12" t="s">
        <v>214</v>
      </c>
      <c r="B135" s="13" t="s">
        <v>215</v>
      </c>
      <c r="C135" s="12">
        <v>812</v>
      </c>
      <c r="D135" s="12" t="s">
        <v>118</v>
      </c>
      <c r="E135" s="12" t="s">
        <v>213</v>
      </c>
      <c r="F135" s="12">
        <v>500</v>
      </c>
      <c r="G135" s="13" t="s">
        <v>22</v>
      </c>
      <c r="H135" s="13" t="s">
        <v>216</v>
      </c>
      <c r="I135" s="19">
        <v>6500</v>
      </c>
    </row>
    <row r="136" spans="1:9" ht="56.25" x14ac:dyDescent="0.3">
      <c r="A136" s="12" t="s">
        <v>217</v>
      </c>
      <c r="B136" s="13" t="s">
        <v>218</v>
      </c>
      <c r="C136" s="12">
        <v>812</v>
      </c>
      <c r="D136" s="12" t="s">
        <v>46</v>
      </c>
      <c r="E136" s="12" t="s">
        <v>208</v>
      </c>
      <c r="F136" s="12">
        <v>400</v>
      </c>
      <c r="G136" s="13" t="s">
        <v>22</v>
      </c>
      <c r="H136" s="13"/>
      <c r="I136" s="19">
        <v>3670</v>
      </c>
    </row>
    <row r="137" spans="1:9" ht="56.25" x14ac:dyDescent="0.3">
      <c r="A137" s="12" t="s">
        <v>219</v>
      </c>
      <c r="B137" s="13" t="s">
        <v>220</v>
      </c>
      <c r="C137" s="12">
        <v>812</v>
      </c>
      <c r="D137" s="12" t="s">
        <v>46</v>
      </c>
      <c r="E137" s="12" t="s">
        <v>208</v>
      </c>
      <c r="F137" s="12">
        <v>400</v>
      </c>
      <c r="G137" s="13" t="s">
        <v>22</v>
      </c>
      <c r="H137" s="13"/>
      <c r="I137" s="19">
        <v>1600</v>
      </c>
    </row>
    <row r="138" spans="1:9" ht="56.25" x14ac:dyDescent="0.3">
      <c r="A138" s="12" t="s">
        <v>221</v>
      </c>
      <c r="B138" s="13" t="s">
        <v>222</v>
      </c>
      <c r="C138" s="12">
        <v>812</v>
      </c>
      <c r="D138" s="12" t="s">
        <v>46</v>
      </c>
      <c r="E138" s="12" t="s">
        <v>208</v>
      </c>
      <c r="F138" s="12">
        <v>400</v>
      </c>
      <c r="G138" s="13" t="s">
        <v>22</v>
      </c>
      <c r="H138" s="13"/>
      <c r="I138" s="19">
        <v>3200</v>
      </c>
    </row>
    <row r="139" spans="1:9" ht="75" x14ac:dyDescent="0.3">
      <c r="A139" s="12" t="s">
        <v>223</v>
      </c>
      <c r="B139" s="13" t="s">
        <v>224</v>
      </c>
      <c r="C139" s="12">
        <v>812</v>
      </c>
      <c r="D139" s="12" t="s">
        <v>46</v>
      </c>
      <c r="E139" s="12" t="s">
        <v>208</v>
      </c>
      <c r="F139" s="12">
        <v>400</v>
      </c>
      <c r="G139" s="13" t="s">
        <v>22</v>
      </c>
      <c r="H139" s="13"/>
      <c r="I139" s="19">
        <v>1500</v>
      </c>
    </row>
    <row r="140" spans="1:9" ht="56.25" x14ac:dyDescent="0.3">
      <c r="A140" s="12" t="s">
        <v>225</v>
      </c>
      <c r="B140" s="13" t="s">
        <v>226</v>
      </c>
      <c r="C140" s="12">
        <v>812</v>
      </c>
      <c r="D140" s="12" t="s">
        <v>227</v>
      </c>
      <c r="E140" s="12" t="s">
        <v>208</v>
      </c>
      <c r="F140" s="12">
        <v>400</v>
      </c>
      <c r="G140" s="13" t="s">
        <v>22</v>
      </c>
      <c r="H140" s="13"/>
      <c r="I140" s="19">
        <v>178000</v>
      </c>
    </row>
    <row r="141" spans="1:9" ht="56.25" x14ac:dyDescent="0.3">
      <c r="A141" s="12" t="s">
        <v>228</v>
      </c>
      <c r="B141" s="13" t="s">
        <v>229</v>
      </c>
      <c r="C141" s="12">
        <v>812</v>
      </c>
      <c r="D141" s="12" t="s">
        <v>118</v>
      </c>
      <c r="E141" s="12" t="s">
        <v>208</v>
      </c>
      <c r="F141" s="12">
        <v>400</v>
      </c>
      <c r="G141" s="13" t="s">
        <v>22</v>
      </c>
      <c r="H141" s="13"/>
      <c r="I141" s="19">
        <v>25000</v>
      </c>
    </row>
    <row r="142" spans="1:9" ht="56.25" x14ac:dyDescent="0.3">
      <c r="A142" s="12" t="s">
        <v>230</v>
      </c>
      <c r="B142" s="13" t="s">
        <v>231</v>
      </c>
      <c r="C142" s="12">
        <v>812</v>
      </c>
      <c r="D142" s="12" t="s">
        <v>118</v>
      </c>
      <c r="E142" s="12" t="s">
        <v>208</v>
      </c>
      <c r="F142" s="12">
        <v>400</v>
      </c>
      <c r="G142" s="13" t="s">
        <v>22</v>
      </c>
      <c r="H142" s="13"/>
      <c r="I142" s="19">
        <v>25000</v>
      </c>
    </row>
    <row r="143" spans="1:9" ht="56.25" x14ac:dyDescent="0.3">
      <c r="A143" s="12" t="s">
        <v>232</v>
      </c>
      <c r="B143" s="13" t="s">
        <v>233</v>
      </c>
      <c r="C143" s="12">
        <v>812</v>
      </c>
      <c r="D143" s="12" t="s">
        <v>118</v>
      </c>
      <c r="E143" s="12" t="s">
        <v>208</v>
      </c>
      <c r="F143" s="12">
        <v>400</v>
      </c>
      <c r="G143" s="13" t="s">
        <v>22</v>
      </c>
      <c r="H143" s="13"/>
      <c r="I143" s="19">
        <v>15000</v>
      </c>
    </row>
    <row r="144" spans="1:9" ht="56.25" x14ac:dyDescent="0.3">
      <c r="A144" s="12" t="s">
        <v>234</v>
      </c>
      <c r="B144" s="13" t="s">
        <v>235</v>
      </c>
      <c r="C144" s="12">
        <v>812</v>
      </c>
      <c r="D144" s="12" t="s">
        <v>118</v>
      </c>
      <c r="E144" s="12" t="s">
        <v>213</v>
      </c>
      <c r="F144" s="12">
        <v>500</v>
      </c>
      <c r="G144" s="13" t="s">
        <v>22</v>
      </c>
      <c r="H144" s="13" t="s">
        <v>26</v>
      </c>
      <c r="I144" s="19">
        <v>6334</v>
      </c>
    </row>
    <row r="145" spans="1:9" ht="56.25" x14ac:dyDescent="0.3">
      <c r="A145" s="12" t="s">
        <v>236</v>
      </c>
      <c r="B145" s="13" t="s">
        <v>237</v>
      </c>
      <c r="C145" s="12">
        <v>812</v>
      </c>
      <c r="D145" s="12" t="s">
        <v>118</v>
      </c>
      <c r="E145" s="12" t="s">
        <v>213</v>
      </c>
      <c r="F145" s="12">
        <v>500</v>
      </c>
      <c r="G145" s="13" t="s">
        <v>22</v>
      </c>
      <c r="H145" s="13" t="s">
        <v>26</v>
      </c>
      <c r="I145" s="19">
        <v>60361.292999999998</v>
      </c>
    </row>
    <row r="146" spans="1:9" ht="56.25" x14ac:dyDescent="0.3">
      <c r="A146" s="12" t="s">
        <v>238</v>
      </c>
      <c r="B146" s="13" t="s">
        <v>239</v>
      </c>
      <c r="C146" s="12">
        <v>812</v>
      </c>
      <c r="D146" s="12" t="s">
        <v>118</v>
      </c>
      <c r="E146" s="12" t="s">
        <v>213</v>
      </c>
      <c r="F146" s="12">
        <v>500</v>
      </c>
      <c r="G146" s="13" t="s">
        <v>22</v>
      </c>
      <c r="H146" s="13" t="s">
        <v>26</v>
      </c>
      <c r="I146" s="19">
        <v>10358.66</v>
      </c>
    </row>
    <row r="147" spans="1:9" ht="56.25" x14ac:dyDescent="0.3">
      <c r="A147" s="12" t="s">
        <v>240</v>
      </c>
      <c r="B147" s="13" t="s">
        <v>241</v>
      </c>
      <c r="C147" s="12">
        <v>812</v>
      </c>
      <c r="D147" s="12" t="s">
        <v>118</v>
      </c>
      <c r="E147" s="12" t="s">
        <v>213</v>
      </c>
      <c r="F147" s="12">
        <v>500</v>
      </c>
      <c r="G147" s="13" t="s">
        <v>22</v>
      </c>
      <c r="H147" s="13" t="s">
        <v>242</v>
      </c>
      <c r="I147" s="19">
        <v>6331.8005899999998</v>
      </c>
    </row>
    <row r="148" spans="1:9" ht="93.75" x14ac:dyDescent="0.3">
      <c r="A148" s="12" t="s">
        <v>243</v>
      </c>
      <c r="B148" s="13" t="s">
        <v>244</v>
      </c>
      <c r="C148" s="12">
        <v>812</v>
      </c>
      <c r="D148" s="12" t="s">
        <v>46</v>
      </c>
      <c r="E148" s="12" t="s">
        <v>213</v>
      </c>
      <c r="F148" s="12">
        <v>500</v>
      </c>
      <c r="G148" s="13" t="s">
        <v>22</v>
      </c>
      <c r="H148" s="13" t="s">
        <v>245</v>
      </c>
      <c r="I148" s="19">
        <v>11710.945</v>
      </c>
    </row>
    <row r="149" spans="1:9" ht="93.75" x14ac:dyDescent="0.3">
      <c r="A149" s="12" t="s">
        <v>246</v>
      </c>
      <c r="B149" s="13" t="s">
        <v>247</v>
      </c>
      <c r="C149" s="12">
        <v>812</v>
      </c>
      <c r="D149" s="12" t="s">
        <v>46</v>
      </c>
      <c r="E149" s="12" t="s">
        <v>213</v>
      </c>
      <c r="F149" s="12">
        <v>500</v>
      </c>
      <c r="G149" s="13" t="s">
        <v>22</v>
      </c>
      <c r="H149" s="13" t="s">
        <v>248</v>
      </c>
      <c r="I149" s="19">
        <v>15142.436</v>
      </c>
    </row>
    <row r="150" spans="1:9" ht="75" x14ac:dyDescent="0.3">
      <c r="A150" s="12" t="s">
        <v>249</v>
      </c>
      <c r="B150" s="13" t="s">
        <v>250</v>
      </c>
      <c r="C150" s="12">
        <v>812</v>
      </c>
      <c r="D150" s="12" t="s">
        <v>46</v>
      </c>
      <c r="E150" s="12" t="s">
        <v>213</v>
      </c>
      <c r="F150" s="12">
        <v>500</v>
      </c>
      <c r="G150" s="13" t="s">
        <v>22</v>
      </c>
      <c r="H150" s="13" t="s">
        <v>59</v>
      </c>
      <c r="I150" s="19">
        <v>29665.944</v>
      </c>
    </row>
    <row r="151" spans="1:9" ht="75" x14ac:dyDescent="0.3">
      <c r="A151" s="12" t="s">
        <v>251</v>
      </c>
      <c r="B151" s="13" t="s">
        <v>252</v>
      </c>
      <c r="C151" s="12">
        <v>812</v>
      </c>
      <c r="D151" s="12" t="s">
        <v>46</v>
      </c>
      <c r="E151" s="12" t="s">
        <v>213</v>
      </c>
      <c r="F151" s="12">
        <v>500</v>
      </c>
      <c r="G151" s="13" t="s">
        <v>22</v>
      </c>
      <c r="H151" s="13" t="s">
        <v>248</v>
      </c>
      <c r="I151" s="19">
        <v>19987.285</v>
      </c>
    </row>
    <row r="152" spans="1:9" ht="93.75" x14ac:dyDescent="0.3">
      <c r="A152" s="12" t="s">
        <v>253</v>
      </c>
      <c r="B152" s="13" t="s">
        <v>254</v>
      </c>
      <c r="C152" s="12">
        <v>812</v>
      </c>
      <c r="D152" s="12" t="s">
        <v>118</v>
      </c>
      <c r="E152" s="12" t="s">
        <v>213</v>
      </c>
      <c r="F152" s="12">
        <v>500</v>
      </c>
      <c r="G152" s="13" t="s">
        <v>22</v>
      </c>
      <c r="H152" s="13" t="s">
        <v>23</v>
      </c>
      <c r="I152" s="19">
        <v>18342.310000000001</v>
      </c>
    </row>
    <row r="153" spans="1:9" ht="56.25" x14ac:dyDescent="0.3">
      <c r="A153" s="7" t="s">
        <v>255</v>
      </c>
      <c r="B153" s="8" t="s">
        <v>43</v>
      </c>
      <c r="C153" s="7"/>
      <c r="D153" s="7"/>
      <c r="E153" s="7"/>
      <c r="F153" s="7"/>
      <c r="G153" s="8"/>
      <c r="H153" s="8"/>
      <c r="I153" s="18">
        <v>301236.30638000002</v>
      </c>
    </row>
    <row r="154" spans="1:9" ht="112.5" x14ac:dyDescent="0.3">
      <c r="A154" s="12" t="s">
        <v>256</v>
      </c>
      <c r="B154" s="13" t="s">
        <v>257</v>
      </c>
      <c r="C154" s="12">
        <v>812</v>
      </c>
      <c r="D154" s="12" t="s">
        <v>46</v>
      </c>
      <c r="E154" s="12" t="s">
        <v>258</v>
      </c>
      <c r="F154" s="12">
        <v>400</v>
      </c>
      <c r="G154" s="13" t="s">
        <v>22</v>
      </c>
      <c r="H154" s="13"/>
      <c r="I154" s="19">
        <v>110512.3</v>
      </c>
    </row>
    <row r="155" spans="1:9" ht="56.25" x14ac:dyDescent="0.3">
      <c r="A155" s="12" t="s">
        <v>259</v>
      </c>
      <c r="B155" s="13" t="s">
        <v>260</v>
      </c>
      <c r="C155" s="12">
        <v>812</v>
      </c>
      <c r="D155" s="12" t="s">
        <v>261</v>
      </c>
      <c r="E155" s="12" t="s">
        <v>262</v>
      </c>
      <c r="F155" s="12">
        <v>500</v>
      </c>
      <c r="G155" s="13" t="s">
        <v>22</v>
      </c>
      <c r="H155" s="13" t="s">
        <v>76</v>
      </c>
      <c r="I155" s="19">
        <v>7886.55</v>
      </c>
    </row>
    <row r="156" spans="1:9" ht="56.25" x14ac:dyDescent="0.3">
      <c r="A156" s="12" t="s">
        <v>263</v>
      </c>
      <c r="B156" s="13" t="s">
        <v>264</v>
      </c>
      <c r="C156" s="12">
        <v>812</v>
      </c>
      <c r="D156" s="12" t="s">
        <v>261</v>
      </c>
      <c r="E156" s="12" t="s">
        <v>262</v>
      </c>
      <c r="F156" s="12">
        <v>500</v>
      </c>
      <c r="G156" s="13" t="s">
        <v>22</v>
      </c>
      <c r="H156" s="13" t="s">
        <v>26</v>
      </c>
      <c r="I156" s="19">
        <v>19029</v>
      </c>
    </row>
    <row r="157" spans="1:9" ht="56.25" x14ac:dyDescent="0.3">
      <c r="A157" s="12" t="s">
        <v>265</v>
      </c>
      <c r="B157" s="13" t="s">
        <v>266</v>
      </c>
      <c r="C157" s="12">
        <v>812</v>
      </c>
      <c r="D157" s="12" t="s">
        <v>46</v>
      </c>
      <c r="E157" s="12" t="s">
        <v>258</v>
      </c>
      <c r="F157" s="12">
        <v>400</v>
      </c>
      <c r="G157" s="13" t="s">
        <v>22</v>
      </c>
      <c r="H157" s="13"/>
      <c r="I157" s="19">
        <v>27800</v>
      </c>
    </row>
    <row r="158" spans="1:9" ht="112.5" x14ac:dyDescent="0.3">
      <c r="A158" s="12" t="s">
        <v>267</v>
      </c>
      <c r="B158" s="13" t="s">
        <v>268</v>
      </c>
      <c r="C158" s="12">
        <v>812</v>
      </c>
      <c r="D158" s="12" t="s">
        <v>29</v>
      </c>
      <c r="E158" s="12" t="s">
        <v>258</v>
      </c>
      <c r="F158" s="12">
        <v>400</v>
      </c>
      <c r="G158" s="13" t="s">
        <v>22</v>
      </c>
      <c r="H158" s="13"/>
      <c r="I158" s="19">
        <v>10000</v>
      </c>
    </row>
    <row r="159" spans="1:9" ht="75" x14ac:dyDescent="0.3">
      <c r="A159" s="12" t="s">
        <v>269</v>
      </c>
      <c r="B159" s="13" t="s">
        <v>270</v>
      </c>
      <c r="C159" s="12">
        <v>812</v>
      </c>
      <c r="D159" s="12" t="s">
        <v>125</v>
      </c>
      <c r="E159" s="12" t="s">
        <v>258</v>
      </c>
      <c r="F159" s="12">
        <v>400</v>
      </c>
      <c r="G159" s="13" t="s">
        <v>22</v>
      </c>
      <c r="H159" s="13"/>
      <c r="I159" s="19">
        <v>5034</v>
      </c>
    </row>
    <row r="160" spans="1:9" ht="56.25" x14ac:dyDescent="0.3">
      <c r="A160" s="12" t="s">
        <v>271</v>
      </c>
      <c r="B160" s="13" t="s">
        <v>272</v>
      </c>
      <c r="C160" s="12">
        <v>812</v>
      </c>
      <c r="D160" s="12" t="s">
        <v>273</v>
      </c>
      <c r="E160" s="12" t="s">
        <v>258</v>
      </c>
      <c r="F160" s="12">
        <v>400</v>
      </c>
      <c r="G160" s="13" t="s">
        <v>22</v>
      </c>
      <c r="H160" s="13"/>
      <c r="I160" s="19">
        <v>5630</v>
      </c>
    </row>
    <row r="161" spans="1:9" ht="56.25" x14ac:dyDescent="0.3">
      <c r="A161" s="12" t="s">
        <v>274</v>
      </c>
      <c r="B161" s="13" t="s">
        <v>49</v>
      </c>
      <c r="C161" s="12">
        <v>812</v>
      </c>
      <c r="D161" s="12" t="s">
        <v>46</v>
      </c>
      <c r="E161" s="12" t="s">
        <v>258</v>
      </c>
      <c r="F161" s="12">
        <v>400</v>
      </c>
      <c r="G161" s="13" t="s">
        <v>22</v>
      </c>
      <c r="H161" s="13"/>
      <c r="I161" s="19">
        <v>45434.625070000002</v>
      </c>
    </row>
    <row r="162" spans="1:9" ht="56.25" x14ac:dyDescent="0.3">
      <c r="A162" s="12" t="s">
        <v>275</v>
      </c>
      <c r="B162" s="13" t="s">
        <v>51</v>
      </c>
      <c r="C162" s="12">
        <v>812</v>
      </c>
      <c r="D162" s="12" t="s">
        <v>46</v>
      </c>
      <c r="E162" s="12" t="s">
        <v>258</v>
      </c>
      <c r="F162" s="12">
        <v>400</v>
      </c>
      <c r="G162" s="13" t="s">
        <v>22</v>
      </c>
      <c r="H162" s="13"/>
      <c r="I162" s="19">
        <v>52252.331310000001</v>
      </c>
    </row>
    <row r="163" spans="1:9" ht="75" x14ac:dyDescent="0.3">
      <c r="A163" s="12" t="s">
        <v>276</v>
      </c>
      <c r="B163" s="13" t="s">
        <v>277</v>
      </c>
      <c r="C163" s="12">
        <v>812</v>
      </c>
      <c r="D163" s="12" t="s">
        <v>29</v>
      </c>
      <c r="E163" s="12" t="s">
        <v>258</v>
      </c>
      <c r="F163" s="12">
        <v>400</v>
      </c>
      <c r="G163" s="13" t="s">
        <v>22</v>
      </c>
      <c r="H163" s="13"/>
      <c r="I163" s="19">
        <v>5824.5</v>
      </c>
    </row>
    <row r="164" spans="1:9" ht="56.25" x14ac:dyDescent="0.3">
      <c r="A164" s="12" t="s">
        <v>278</v>
      </c>
      <c r="B164" s="13" t="s">
        <v>279</v>
      </c>
      <c r="C164" s="12">
        <v>812</v>
      </c>
      <c r="D164" s="12" t="s">
        <v>20</v>
      </c>
      <c r="E164" s="12" t="s">
        <v>262</v>
      </c>
      <c r="F164" s="12">
        <v>500</v>
      </c>
      <c r="G164" s="13" t="s">
        <v>22</v>
      </c>
      <c r="H164" s="13" t="s">
        <v>26</v>
      </c>
      <c r="I164" s="19">
        <v>2833</v>
      </c>
    </row>
    <row r="165" spans="1:9" ht="56.25" x14ac:dyDescent="0.3">
      <c r="A165" s="12" t="s">
        <v>280</v>
      </c>
      <c r="B165" s="13" t="s">
        <v>281</v>
      </c>
      <c r="C165" s="12">
        <v>812</v>
      </c>
      <c r="D165" s="12" t="s">
        <v>20</v>
      </c>
      <c r="E165" s="12" t="s">
        <v>262</v>
      </c>
      <c r="F165" s="12">
        <v>500</v>
      </c>
      <c r="G165" s="13" t="s">
        <v>22</v>
      </c>
      <c r="H165" s="13" t="s">
        <v>26</v>
      </c>
      <c r="I165" s="19">
        <v>3000</v>
      </c>
    </row>
    <row r="166" spans="1:9" ht="56.25" x14ac:dyDescent="0.3">
      <c r="A166" s="12" t="s">
        <v>282</v>
      </c>
      <c r="B166" s="13" t="s">
        <v>283</v>
      </c>
      <c r="C166" s="12">
        <v>812</v>
      </c>
      <c r="D166" s="12" t="s">
        <v>261</v>
      </c>
      <c r="E166" s="12" t="s">
        <v>262</v>
      </c>
      <c r="F166" s="12">
        <v>500</v>
      </c>
      <c r="G166" s="13" t="s">
        <v>22</v>
      </c>
      <c r="H166" s="13" t="s">
        <v>76</v>
      </c>
      <c r="I166" s="19">
        <v>3000</v>
      </c>
    </row>
    <row r="167" spans="1:9" ht="93.75" x14ac:dyDescent="0.3">
      <c r="A167" s="12" t="s">
        <v>284</v>
      </c>
      <c r="B167" s="13" t="s">
        <v>285</v>
      </c>
      <c r="C167" s="12">
        <v>812</v>
      </c>
      <c r="D167" s="12" t="s">
        <v>29</v>
      </c>
      <c r="E167" s="12" t="s">
        <v>258</v>
      </c>
      <c r="F167" s="12">
        <v>400</v>
      </c>
      <c r="G167" s="13" t="s">
        <v>22</v>
      </c>
      <c r="H167" s="13"/>
      <c r="I167" s="19">
        <v>3000</v>
      </c>
    </row>
    <row r="168" spans="1:9" ht="56.25" x14ac:dyDescent="0.3">
      <c r="A168" s="7" t="s">
        <v>286</v>
      </c>
      <c r="B168" s="8" t="s">
        <v>55</v>
      </c>
      <c r="C168" s="7"/>
      <c r="D168" s="7"/>
      <c r="E168" s="7"/>
      <c r="F168" s="7"/>
      <c r="G168" s="8"/>
      <c r="H168" s="8"/>
      <c r="I168" s="18">
        <v>644404.43058000004</v>
      </c>
    </row>
    <row r="169" spans="1:9" ht="75" x14ac:dyDescent="0.3">
      <c r="A169" s="12" t="s">
        <v>287</v>
      </c>
      <c r="B169" s="13" t="s">
        <v>57</v>
      </c>
      <c r="C169" s="12"/>
      <c r="D169" s="12"/>
      <c r="E169" s="12"/>
      <c r="F169" s="12"/>
      <c r="G169" s="13"/>
      <c r="H169" s="13"/>
      <c r="I169" s="19">
        <v>644404.43058000004</v>
      </c>
    </row>
    <row r="170" spans="1:9" ht="56.25" x14ac:dyDescent="0.3">
      <c r="A170" s="12"/>
      <c r="B170" s="13"/>
      <c r="C170" s="12">
        <v>812</v>
      </c>
      <c r="D170" s="12" t="s">
        <v>46</v>
      </c>
      <c r="E170" s="12" t="s">
        <v>288</v>
      </c>
      <c r="F170" s="12">
        <v>500</v>
      </c>
      <c r="G170" s="13" t="s">
        <v>22</v>
      </c>
      <c r="H170" s="13"/>
      <c r="I170" s="19">
        <v>203216.83796999999</v>
      </c>
    </row>
    <row r="171" spans="1:9" ht="56.25" x14ac:dyDescent="0.3">
      <c r="A171" s="12"/>
      <c r="B171" s="13"/>
      <c r="C171" s="12">
        <v>812</v>
      </c>
      <c r="D171" s="12" t="s">
        <v>46</v>
      </c>
      <c r="E171" s="12" t="s">
        <v>288</v>
      </c>
      <c r="F171" s="12">
        <v>500</v>
      </c>
      <c r="G171" s="13" t="s">
        <v>22</v>
      </c>
      <c r="H171" s="13"/>
      <c r="I171" s="19">
        <v>101166.9991</v>
      </c>
    </row>
    <row r="172" spans="1:9" ht="56.25" x14ac:dyDescent="0.3">
      <c r="A172" s="12"/>
      <c r="B172" s="13"/>
      <c r="C172" s="12">
        <v>812</v>
      </c>
      <c r="D172" s="12" t="s">
        <v>46</v>
      </c>
      <c r="E172" s="12" t="s">
        <v>288</v>
      </c>
      <c r="F172" s="12">
        <v>500</v>
      </c>
      <c r="G172" s="13" t="s">
        <v>22</v>
      </c>
      <c r="H172" s="13" t="s">
        <v>67</v>
      </c>
      <c r="I172" s="19">
        <v>9065</v>
      </c>
    </row>
    <row r="173" spans="1:9" ht="56.25" x14ac:dyDescent="0.3">
      <c r="A173" s="12"/>
      <c r="B173" s="13"/>
      <c r="C173" s="12">
        <v>812</v>
      </c>
      <c r="D173" s="12" t="s">
        <v>46</v>
      </c>
      <c r="E173" s="12" t="s">
        <v>288</v>
      </c>
      <c r="F173" s="12">
        <v>500</v>
      </c>
      <c r="G173" s="13" t="s">
        <v>22</v>
      </c>
      <c r="H173" s="13" t="s">
        <v>289</v>
      </c>
      <c r="I173" s="19">
        <v>4763.5825999999997</v>
      </c>
    </row>
    <row r="174" spans="1:9" ht="56.25" x14ac:dyDescent="0.3">
      <c r="A174" s="12"/>
      <c r="B174" s="13"/>
      <c r="C174" s="12">
        <v>812</v>
      </c>
      <c r="D174" s="12" t="s">
        <v>46</v>
      </c>
      <c r="E174" s="12" t="s">
        <v>288</v>
      </c>
      <c r="F174" s="12">
        <v>500</v>
      </c>
      <c r="G174" s="13" t="s">
        <v>22</v>
      </c>
      <c r="H174" s="13" t="s">
        <v>59</v>
      </c>
      <c r="I174" s="19">
        <v>4651.9508100000003</v>
      </c>
    </row>
    <row r="175" spans="1:9" ht="56.25" x14ac:dyDescent="0.3">
      <c r="A175" s="12"/>
      <c r="B175" s="13"/>
      <c r="C175" s="12">
        <v>812</v>
      </c>
      <c r="D175" s="12" t="s">
        <v>46</v>
      </c>
      <c r="E175" s="12" t="s">
        <v>288</v>
      </c>
      <c r="F175" s="12">
        <v>500</v>
      </c>
      <c r="G175" s="13" t="s">
        <v>22</v>
      </c>
      <c r="H175" s="13" t="s">
        <v>248</v>
      </c>
      <c r="I175" s="19">
        <v>24309.777160000001</v>
      </c>
    </row>
    <row r="176" spans="1:9" ht="56.25" x14ac:dyDescent="0.3">
      <c r="A176" s="12"/>
      <c r="B176" s="13"/>
      <c r="C176" s="12">
        <v>812</v>
      </c>
      <c r="D176" s="12" t="s">
        <v>46</v>
      </c>
      <c r="E176" s="12" t="s">
        <v>288</v>
      </c>
      <c r="F176" s="12">
        <v>500</v>
      </c>
      <c r="G176" s="13" t="s">
        <v>22</v>
      </c>
      <c r="H176" s="13" t="s">
        <v>60</v>
      </c>
      <c r="I176" s="19">
        <v>59259.528299999998</v>
      </c>
    </row>
    <row r="177" spans="1:9" ht="56.25" x14ac:dyDescent="0.3">
      <c r="A177" s="12"/>
      <c r="B177" s="13"/>
      <c r="C177" s="12">
        <v>812</v>
      </c>
      <c r="D177" s="12" t="s">
        <v>46</v>
      </c>
      <c r="E177" s="12" t="s">
        <v>290</v>
      </c>
      <c r="F177" s="12">
        <v>500</v>
      </c>
      <c r="G177" s="13" t="s">
        <v>22</v>
      </c>
      <c r="H177" s="13"/>
      <c r="I177" s="19">
        <v>441187.59260999999</v>
      </c>
    </row>
    <row r="178" spans="1:9" ht="56.25" x14ac:dyDescent="0.3">
      <c r="A178" s="12"/>
      <c r="B178" s="13"/>
      <c r="C178" s="12">
        <v>812</v>
      </c>
      <c r="D178" s="12" t="s">
        <v>46</v>
      </c>
      <c r="E178" s="12" t="s">
        <v>290</v>
      </c>
      <c r="F178" s="12">
        <v>500</v>
      </c>
      <c r="G178" s="13" t="s">
        <v>22</v>
      </c>
      <c r="H178" s="13" t="s">
        <v>67</v>
      </c>
      <c r="I178" s="19">
        <v>58690.17</v>
      </c>
    </row>
    <row r="179" spans="1:9" ht="56.25" x14ac:dyDescent="0.3">
      <c r="A179" s="12"/>
      <c r="B179" s="13"/>
      <c r="C179" s="12">
        <v>812</v>
      </c>
      <c r="D179" s="12" t="s">
        <v>46</v>
      </c>
      <c r="E179" s="12" t="s">
        <v>290</v>
      </c>
      <c r="F179" s="12">
        <v>500</v>
      </c>
      <c r="G179" s="13" t="s">
        <v>22</v>
      </c>
      <c r="H179" s="13" t="s">
        <v>289</v>
      </c>
      <c r="I179" s="19">
        <v>197530.53526999999</v>
      </c>
    </row>
    <row r="180" spans="1:9" ht="56.25" x14ac:dyDescent="0.3">
      <c r="A180" s="12"/>
      <c r="B180" s="13"/>
      <c r="C180" s="12">
        <v>812</v>
      </c>
      <c r="D180" s="12" t="s">
        <v>46</v>
      </c>
      <c r="E180" s="12" t="s">
        <v>290</v>
      </c>
      <c r="F180" s="12">
        <v>500</v>
      </c>
      <c r="G180" s="13" t="s">
        <v>22</v>
      </c>
      <c r="H180" s="13" t="s">
        <v>59</v>
      </c>
      <c r="I180" s="19">
        <v>106109.37826</v>
      </c>
    </row>
    <row r="181" spans="1:9" ht="56.25" x14ac:dyDescent="0.3">
      <c r="A181" s="12"/>
      <c r="B181" s="13"/>
      <c r="C181" s="12">
        <v>812</v>
      </c>
      <c r="D181" s="12" t="s">
        <v>46</v>
      </c>
      <c r="E181" s="12" t="s">
        <v>290</v>
      </c>
      <c r="F181" s="12">
        <v>500</v>
      </c>
      <c r="G181" s="13" t="s">
        <v>22</v>
      </c>
      <c r="H181" s="13" t="s">
        <v>248</v>
      </c>
      <c r="I181" s="19">
        <v>78557.042679999999</v>
      </c>
    </row>
    <row r="182" spans="1:9" ht="56.25" x14ac:dyDescent="0.3">
      <c r="A182" s="12"/>
      <c r="B182" s="13"/>
      <c r="C182" s="12">
        <v>812</v>
      </c>
      <c r="D182" s="12" t="s">
        <v>46</v>
      </c>
      <c r="E182" s="12" t="s">
        <v>290</v>
      </c>
      <c r="F182" s="12">
        <v>500</v>
      </c>
      <c r="G182" s="13" t="s">
        <v>22</v>
      </c>
      <c r="H182" s="13" t="s">
        <v>60</v>
      </c>
      <c r="I182" s="19">
        <v>300.46640000000002</v>
      </c>
    </row>
    <row r="183" spans="1:9" ht="93.75" x14ac:dyDescent="0.3">
      <c r="A183" s="7" t="s">
        <v>291</v>
      </c>
      <c r="B183" s="8" t="s">
        <v>292</v>
      </c>
      <c r="C183" s="7"/>
      <c r="D183" s="7"/>
      <c r="E183" s="7"/>
      <c r="F183" s="7"/>
      <c r="G183" s="8"/>
      <c r="H183" s="8"/>
      <c r="I183" s="18">
        <v>7268.5694199999998</v>
      </c>
    </row>
    <row r="184" spans="1:9" ht="112.5" x14ac:dyDescent="0.3">
      <c r="A184" s="12" t="s">
        <v>293</v>
      </c>
      <c r="B184" s="13" t="s">
        <v>294</v>
      </c>
      <c r="C184" s="12"/>
      <c r="D184" s="12"/>
      <c r="E184" s="12"/>
      <c r="F184" s="12"/>
      <c r="G184" s="13"/>
      <c r="H184" s="13"/>
      <c r="I184" s="19">
        <v>7268.5694199999998</v>
      </c>
    </row>
    <row r="185" spans="1:9" ht="56.25" x14ac:dyDescent="0.3">
      <c r="A185" s="12"/>
      <c r="B185" s="13"/>
      <c r="C185" s="12">
        <v>812</v>
      </c>
      <c r="D185" s="12" t="s">
        <v>46</v>
      </c>
      <c r="E185" s="12" t="s">
        <v>295</v>
      </c>
      <c r="F185" s="12">
        <v>500</v>
      </c>
      <c r="G185" s="13" t="s">
        <v>22</v>
      </c>
      <c r="H185" s="13" t="s">
        <v>245</v>
      </c>
      <c r="I185" s="19">
        <v>4153.5177800000001</v>
      </c>
    </row>
    <row r="186" spans="1:9" ht="56.25" x14ac:dyDescent="0.3">
      <c r="A186" s="12"/>
      <c r="B186" s="13"/>
      <c r="C186" s="12">
        <v>812</v>
      </c>
      <c r="D186" s="12" t="s">
        <v>46</v>
      </c>
      <c r="E186" s="12" t="s">
        <v>296</v>
      </c>
      <c r="F186" s="12">
        <v>500</v>
      </c>
      <c r="G186" s="13" t="s">
        <v>22</v>
      </c>
      <c r="H186" s="13" t="s">
        <v>245</v>
      </c>
      <c r="I186" s="19">
        <v>3115.0516400000001</v>
      </c>
    </row>
    <row r="187" spans="1:9" ht="75" x14ac:dyDescent="0.3">
      <c r="A187" s="7" t="s">
        <v>297</v>
      </c>
      <c r="B187" s="8" t="s">
        <v>298</v>
      </c>
      <c r="C187" s="7"/>
      <c r="D187" s="7"/>
      <c r="E187" s="7"/>
      <c r="F187" s="7"/>
      <c r="G187" s="8"/>
      <c r="H187" s="8"/>
      <c r="I187" s="18">
        <v>111898.39169</v>
      </c>
    </row>
    <row r="188" spans="1:9" ht="56.25" x14ac:dyDescent="0.3">
      <c r="A188" s="12" t="s">
        <v>299</v>
      </c>
      <c r="B188" s="13" t="s">
        <v>300</v>
      </c>
      <c r="C188" s="12">
        <v>812</v>
      </c>
      <c r="D188" s="12" t="s">
        <v>46</v>
      </c>
      <c r="E188" s="12" t="s">
        <v>301</v>
      </c>
      <c r="F188" s="12">
        <v>500</v>
      </c>
      <c r="G188" s="13" t="s">
        <v>22</v>
      </c>
      <c r="H188" s="13" t="s">
        <v>60</v>
      </c>
      <c r="I188" s="19">
        <v>11474.723620000001</v>
      </c>
    </row>
    <row r="189" spans="1:9" ht="56.25" x14ac:dyDescent="0.3">
      <c r="A189" s="12" t="s">
        <v>302</v>
      </c>
      <c r="B189" s="13" t="s">
        <v>303</v>
      </c>
      <c r="C189" s="12">
        <v>812</v>
      </c>
      <c r="D189" s="12" t="s">
        <v>46</v>
      </c>
      <c r="E189" s="12" t="s">
        <v>301</v>
      </c>
      <c r="F189" s="12">
        <v>500</v>
      </c>
      <c r="G189" s="13" t="s">
        <v>22</v>
      </c>
      <c r="H189" s="13"/>
      <c r="I189" s="19">
        <v>100423.66807</v>
      </c>
    </row>
    <row r="190" spans="1:9" ht="56.25" x14ac:dyDescent="0.3">
      <c r="A190" s="12"/>
      <c r="B190" s="13"/>
      <c r="C190" s="12">
        <v>812</v>
      </c>
      <c r="D190" s="12" t="s">
        <v>46</v>
      </c>
      <c r="E190" s="12" t="s">
        <v>301</v>
      </c>
      <c r="F190" s="12">
        <v>500</v>
      </c>
      <c r="G190" s="13" t="s">
        <v>22</v>
      </c>
      <c r="H190" s="13" t="s">
        <v>26</v>
      </c>
      <c r="I190" s="19">
        <v>2289.297</v>
      </c>
    </row>
    <row r="191" spans="1:9" ht="56.25" x14ac:dyDescent="0.3">
      <c r="A191" s="12"/>
      <c r="B191" s="13"/>
      <c r="C191" s="12">
        <v>812</v>
      </c>
      <c r="D191" s="12" t="s">
        <v>46</v>
      </c>
      <c r="E191" s="12" t="s">
        <v>301</v>
      </c>
      <c r="F191" s="12">
        <v>500</v>
      </c>
      <c r="G191" s="13" t="s">
        <v>22</v>
      </c>
      <c r="H191" s="13" t="s">
        <v>84</v>
      </c>
      <c r="I191" s="19">
        <v>1710</v>
      </c>
    </row>
    <row r="192" spans="1:9" ht="56.25" x14ac:dyDescent="0.3">
      <c r="A192" s="12"/>
      <c r="B192" s="13"/>
      <c r="C192" s="12">
        <v>812</v>
      </c>
      <c r="D192" s="12" t="s">
        <v>46</v>
      </c>
      <c r="E192" s="12" t="s">
        <v>301</v>
      </c>
      <c r="F192" s="12">
        <v>500</v>
      </c>
      <c r="G192" s="13" t="s">
        <v>22</v>
      </c>
      <c r="H192" s="13" t="s">
        <v>59</v>
      </c>
      <c r="I192" s="19">
        <v>2048.7159999999999</v>
      </c>
    </row>
    <row r="193" spans="1:9" ht="56.25" x14ac:dyDescent="0.3">
      <c r="A193" s="12"/>
      <c r="B193" s="13"/>
      <c r="C193" s="12">
        <v>812</v>
      </c>
      <c r="D193" s="12" t="s">
        <v>46</v>
      </c>
      <c r="E193" s="12" t="s">
        <v>301</v>
      </c>
      <c r="F193" s="12">
        <v>500</v>
      </c>
      <c r="G193" s="13" t="s">
        <v>22</v>
      </c>
      <c r="H193" s="13" t="s">
        <v>245</v>
      </c>
      <c r="I193" s="19">
        <v>32915.22</v>
      </c>
    </row>
    <row r="194" spans="1:9" ht="56.25" x14ac:dyDescent="0.3">
      <c r="A194" s="12"/>
      <c r="B194" s="13"/>
      <c r="C194" s="12">
        <v>812</v>
      </c>
      <c r="D194" s="12" t="s">
        <v>46</v>
      </c>
      <c r="E194" s="12" t="s">
        <v>301</v>
      </c>
      <c r="F194" s="12">
        <v>500</v>
      </c>
      <c r="G194" s="13" t="s">
        <v>22</v>
      </c>
      <c r="H194" s="13" t="s">
        <v>248</v>
      </c>
      <c r="I194" s="19">
        <v>53427.789360000002</v>
      </c>
    </row>
    <row r="195" spans="1:9" ht="56.25" x14ac:dyDescent="0.3">
      <c r="A195" s="12"/>
      <c r="B195" s="13"/>
      <c r="C195" s="12">
        <v>812</v>
      </c>
      <c r="D195" s="12" t="s">
        <v>46</v>
      </c>
      <c r="E195" s="12" t="s">
        <v>301</v>
      </c>
      <c r="F195" s="12">
        <v>500</v>
      </c>
      <c r="G195" s="13" t="s">
        <v>22</v>
      </c>
      <c r="H195" s="13" t="s">
        <v>304</v>
      </c>
      <c r="I195" s="19">
        <v>3348.7235999999998</v>
      </c>
    </row>
    <row r="196" spans="1:9" ht="56.25" x14ac:dyDescent="0.3">
      <c r="A196" s="12"/>
      <c r="B196" s="13"/>
      <c r="C196" s="12">
        <v>812</v>
      </c>
      <c r="D196" s="12" t="s">
        <v>46</v>
      </c>
      <c r="E196" s="12" t="s">
        <v>301</v>
      </c>
      <c r="F196" s="12">
        <v>500</v>
      </c>
      <c r="G196" s="13" t="s">
        <v>22</v>
      </c>
      <c r="H196" s="13" t="s">
        <v>305</v>
      </c>
      <c r="I196" s="19">
        <v>4683.9221100000004</v>
      </c>
    </row>
    <row r="197" spans="1:9" ht="37.5" x14ac:dyDescent="0.3">
      <c r="A197" s="7" t="s">
        <v>306</v>
      </c>
      <c r="B197" s="8" t="s">
        <v>62</v>
      </c>
      <c r="C197" s="7"/>
      <c r="D197" s="7"/>
      <c r="E197" s="7"/>
      <c r="F197" s="7"/>
      <c r="G197" s="8"/>
      <c r="H197" s="8"/>
      <c r="I197" s="18">
        <v>41491.472000000002</v>
      </c>
    </row>
    <row r="198" spans="1:9" ht="93.75" x14ac:dyDescent="0.3">
      <c r="A198" s="12" t="s">
        <v>307</v>
      </c>
      <c r="B198" s="13" t="s">
        <v>64</v>
      </c>
      <c r="C198" s="12">
        <v>847</v>
      </c>
      <c r="D198" s="12" t="s">
        <v>37</v>
      </c>
      <c r="E198" s="12" t="s">
        <v>308</v>
      </c>
      <c r="F198" s="12">
        <v>500</v>
      </c>
      <c r="G198" s="13" t="s">
        <v>66</v>
      </c>
      <c r="H198" s="13"/>
      <c r="I198" s="19">
        <v>41491.472000000002</v>
      </c>
    </row>
    <row r="199" spans="1:9" ht="93.75" x14ac:dyDescent="0.3">
      <c r="A199" s="12"/>
      <c r="B199" s="13"/>
      <c r="C199" s="12">
        <v>847</v>
      </c>
      <c r="D199" s="12" t="s">
        <v>37</v>
      </c>
      <c r="E199" s="12" t="s">
        <v>308</v>
      </c>
      <c r="F199" s="12">
        <v>500</v>
      </c>
      <c r="G199" s="13" t="s">
        <v>66</v>
      </c>
      <c r="H199" s="13" t="s">
        <v>26</v>
      </c>
      <c r="I199" s="19">
        <v>35730.461000000003</v>
      </c>
    </row>
    <row r="200" spans="1:9" ht="93.75" x14ac:dyDescent="0.3">
      <c r="A200" s="12"/>
      <c r="B200" s="13"/>
      <c r="C200" s="12">
        <v>847</v>
      </c>
      <c r="D200" s="12" t="s">
        <v>37</v>
      </c>
      <c r="E200" s="12" t="s">
        <v>308</v>
      </c>
      <c r="F200" s="12">
        <v>500</v>
      </c>
      <c r="G200" s="13" t="s">
        <v>66</v>
      </c>
      <c r="H200" s="13" t="s">
        <v>67</v>
      </c>
      <c r="I200" s="19">
        <v>5761.0110000000004</v>
      </c>
    </row>
    <row r="201" spans="1:9" ht="56.25" x14ac:dyDescent="0.3">
      <c r="A201" s="7" t="s">
        <v>309</v>
      </c>
      <c r="B201" s="8" t="s">
        <v>310</v>
      </c>
      <c r="C201" s="7"/>
      <c r="D201" s="7"/>
      <c r="E201" s="7"/>
      <c r="F201" s="7"/>
      <c r="G201" s="8"/>
      <c r="H201" s="8"/>
      <c r="I201" s="18">
        <v>24950</v>
      </c>
    </row>
    <row r="202" spans="1:9" ht="112.5" x14ac:dyDescent="0.3">
      <c r="A202" s="12" t="s">
        <v>311</v>
      </c>
      <c r="B202" s="13" t="s">
        <v>312</v>
      </c>
      <c r="C202" s="12">
        <v>812</v>
      </c>
      <c r="D202" s="12" t="s">
        <v>37</v>
      </c>
      <c r="E202" s="12" t="s">
        <v>313</v>
      </c>
      <c r="F202" s="12">
        <v>300</v>
      </c>
      <c r="G202" s="13" t="s">
        <v>22</v>
      </c>
      <c r="H202" s="13"/>
      <c r="I202" s="19">
        <v>24950</v>
      </c>
    </row>
    <row r="203" spans="1:9" ht="56.25" x14ac:dyDescent="0.3">
      <c r="A203" s="7" t="s">
        <v>314</v>
      </c>
      <c r="B203" s="8" t="s">
        <v>69</v>
      </c>
      <c r="C203" s="7"/>
      <c r="D203" s="7"/>
      <c r="E203" s="7"/>
      <c r="F203" s="7"/>
      <c r="G203" s="8"/>
      <c r="H203" s="8"/>
      <c r="I203" s="18">
        <v>307513.09999999998</v>
      </c>
    </row>
    <row r="204" spans="1:9" ht="131.25" x14ac:dyDescent="0.3">
      <c r="A204" s="12" t="s">
        <v>315</v>
      </c>
      <c r="B204" s="13" t="s">
        <v>71</v>
      </c>
      <c r="C204" s="12">
        <v>822</v>
      </c>
      <c r="D204" s="12" t="s">
        <v>72</v>
      </c>
      <c r="E204" s="12" t="s">
        <v>316</v>
      </c>
      <c r="F204" s="12">
        <v>500</v>
      </c>
      <c r="G204" s="13" t="s">
        <v>74</v>
      </c>
      <c r="H204" s="13"/>
      <c r="I204" s="19">
        <v>289577.09999999998</v>
      </c>
    </row>
    <row r="205" spans="1:9" ht="93.75" x14ac:dyDescent="0.3">
      <c r="A205" s="12"/>
      <c r="B205" s="13"/>
      <c r="C205" s="12">
        <v>822</v>
      </c>
      <c r="D205" s="12" t="s">
        <v>72</v>
      </c>
      <c r="E205" s="12" t="s">
        <v>316</v>
      </c>
      <c r="F205" s="12">
        <v>500</v>
      </c>
      <c r="G205" s="13" t="s">
        <v>74</v>
      </c>
      <c r="H205" s="13" t="s">
        <v>26</v>
      </c>
      <c r="I205" s="19">
        <v>148152.79999999999</v>
      </c>
    </row>
    <row r="206" spans="1:9" ht="93.75" x14ac:dyDescent="0.3">
      <c r="A206" s="12"/>
      <c r="B206" s="13"/>
      <c r="C206" s="12">
        <v>822</v>
      </c>
      <c r="D206" s="12" t="s">
        <v>72</v>
      </c>
      <c r="E206" s="12" t="s">
        <v>316</v>
      </c>
      <c r="F206" s="12">
        <v>500</v>
      </c>
      <c r="G206" s="13" t="s">
        <v>74</v>
      </c>
      <c r="H206" s="13" t="s">
        <v>75</v>
      </c>
      <c r="I206" s="19">
        <v>111263</v>
      </c>
    </row>
    <row r="207" spans="1:9" ht="93.75" x14ac:dyDescent="0.3">
      <c r="A207" s="12"/>
      <c r="B207" s="13"/>
      <c r="C207" s="12">
        <v>822</v>
      </c>
      <c r="D207" s="12" t="s">
        <v>72</v>
      </c>
      <c r="E207" s="12" t="s">
        <v>316</v>
      </c>
      <c r="F207" s="12">
        <v>500</v>
      </c>
      <c r="G207" s="13" t="s">
        <v>74</v>
      </c>
      <c r="H207" s="13" t="s">
        <v>76</v>
      </c>
      <c r="I207" s="19">
        <v>5150.8999999999996</v>
      </c>
    </row>
    <row r="208" spans="1:9" ht="93.75" x14ac:dyDescent="0.3">
      <c r="A208" s="12"/>
      <c r="B208" s="13"/>
      <c r="C208" s="12">
        <v>822</v>
      </c>
      <c r="D208" s="12" t="s">
        <v>72</v>
      </c>
      <c r="E208" s="12" t="s">
        <v>316</v>
      </c>
      <c r="F208" s="12">
        <v>500</v>
      </c>
      <c r="G208" s="13" t="s">
        <v>74</v>
      </c>
      <c r="H208" s="13" t="s">
        <v>77</v>
      </c>
      <c r="I208" s="19">
        <v>877.3</v>
      </c>
    </row>
    <row r="209" spans="1:9" ht="93.75" x14ac:dyDescent="0.3">
      <c r="A209" s="12"/>
      <c r="B209" s="13"/>
      <c r="C209" s="12">
        <v>822</v>
      </c>
      <c r="D209" s="12" t="s">
        <v>72</v>
      </c>
      <c r="E209" s="12" t="s">
        <v>316</v>
      </c>
      <c r="F209" s="12">
        <v>500</v>
      </c>
      <c r="G209" s="13" t="s">
        <v>74</v>
      </c>
      <c r="H209" s="13" t="s">
        <v>78</v>
      </c>
      <c r="I209" s="19">
        <v>788.1</v>
      </c>
    </row>
    <row r="210" spans="1:9" ht="93.75" x14ac:dyDescent="0.3">
      <c r="A210" s="12"/>
      <c r="B210" s="13"/>
      <c r="C210" s="12">
        <v>822</v>
      </c>
      <c r="D210" s="12" t="s">
        <v>72</v>
      </c>
      <c r="E210" s="12" t="s">
        <v>316</v>
      </c>
      <c r="F210" s="12">
        <v>500</v>
      </c>
      <c r="G210" s="13" t="s">
        <v>74</v>
      </c>
      <c r="H210" s="13" t="s">
        <v>79</v>
      </c>
      <c r="I210" s="19">
        <v>2693.1</v>
      </c>
    </row>
    <row r="211" spans="1:9" ht="93.75" x14ac:dyDescent="0.3">
      <c r="A211" s="12"/>
      <c r="B211" s="13"/>
      <c r="C211" s="12">
        <v>822</v>
      </c>
      <c r="D211" s="12" t="s">
        <v>72</v>
      </c>
      <c r="E211" s="12" t="s">
        <v>316</v>
      </c>
      <c r="F211" s="12">
        <v>500</v>
      </c>
      <c r="G211" s="13" t="s">
        <v>74</v>
      </c>
      <c r="H211" s="13" t="s">
        <v>317</v>
      </c>
      <c r="I211" s="19">
        <v>1146.9000000000001</v>
      </c>
    </row>
    <row r="212" spans="1:9" ht="93.75" x14ac:dyDescent="0.3">
      <c r="A212" s="12"/>
      <c r="B212" s="13"/>
      <c r="C212" s="12">
        <v>822</v>
      </c>
      <c r="D212" s="12" t="s">
        <v>72</v>
      </c>
      <c r="E212" s="12" t="s">
        <v>316</v>
      </c>
      <c r="F212" s="12">
        <v>500</v>
      </c>
      <c r="G212" s="13" t="s">
        <v>74</v>
      </c>
      <c r="H212" s="13" t="s">
        <v>23</v>
      </c>
      <c r="I212" s="19">
        <v>1959.8</v>
      </c>
    </row>
    <row r="213" spans="1:9" ht="93.75" x14ac:dyDescent="0.3">
      <c r="A213" s="12"/>
      <c r="B213" s="13"/>
      <c r="C213" s="12">
        <v>822</v>
      </c>
      <c r="D213" s="12" t="s">
        <v>72</v>
      </c>
      <c r="E213" s="12" t="s">
        <v>316</v>
      </c>
      <c r="F213" s="12">
        <v>500</v>
      </c>
      <c r="G213" s="13" t="s">
        <v>74</v>
      </c>
      <c r="H213" s="13" t="s">
        <v>80</v>
      </c>
      <c r="I213" s="19">
        <v>3623.1</v>
      </c>
    </row>
    <row r="214" spans="1:9" ht="93.75" x14ac:dyDescent="0.3">
      <c r="A214" s="12"/>
      <c r="B214" s="13"/>
      <c r="C214" s="12">
        <v>822</v>
      </c>
      <c r="D214" s="12" t="s">
        <v>72</v>
      </c>
      <c r="E214" s="12" t="s">
        <v>316</v>
      </c>
      <c r="F214" s="12">
        <v>500</v>
      </c>
      <c r="G214" s="13" t="s">
        <v>74</v>
      </c>
      <c r="H214" s="13" t="s">
        <v>81</v>
      </c>
      <c r="I214" s="19">
        <v>4667.5</v>
      </c>
    </row>
    <row r="215" spans="1:9" ht="93.75" x14ac:dyDescent="0.3">
      <c r="A215" s="12"/>
      <c r="B215" s="13"/>
      <c r="C215" s="12">
        <v>822</v>
      </c>
      <c r="D215" s="12" t="s">
        <v>72</v>
      </c>
      <c r="E215" s="12" t="s">
        <v>316</v>
      </c>
      <c r="F215" s="12">
        <v>500</v>
      </c>
      <c r="G215" s="13" t="s">
        <v>74</v>
      </c>
      <c r="H215" s="13" t="s">
        <v>82</v>
      </c>
      <c r="I215" s="19">
        <v>893.9</v>
      </c>
    </row>
    <row r="216" spans="1:9" ht="93.75" x14ac:dyDescent="0.3">
      <c r="A216" s="12"/>
      <c r="B216" s="13"/>
      <c r="C216" s="12">
        <v>822</v>
      </c>
      <c r="D216" s="12" t="s">
        <v>72</v>
      </c>
      <c r="E216" s="12" t="s">
        <v>316</v>
      </c>
      <c r="F216" s="12">
        <v>500</v>
      </c>
      <c r="G216" s="13" t="s">
        <v>74</v>
      </c>
      <c r="H216" s="13" t="s">
        <v>83</v>
      </c>
      <c r="I216" s="19">
        <v>6938.5</v>
      </c>
    </row>
    <row r="217" spans="1:9" ht="93.75" x14ac:dyDescent="0.3">
      <c r="A217" s="12"/>
      <c r="B217" s="13"/>
      <c r="C217" s="12">
        <v>822</v>
      </c>
      <c r="D217" s="12" t="s">
        <v>72</v>
      </c>
      <c r="E217" s="12" t="s">
        <v>316</v>
      </c>
      <c r="F217" s="12">
        <v>500</v>
      </c>
      <c r="G217" s="13" t="s">
        <v>74</v>
      </c>
      <c r="H217" s="13" t="s">
        <v>84</v>
      </c>
      <c r="I217" s="19">
        <v>1422.2</v>
      </c>
    </row>
    <row r="218" spans="1:9" ht="93.75" x14ac:dyDescent="0.3">
      <c r="A218" s="12" t="s">
        <v>318</v>
      </c>
      <c r="B218" s="13" t="s">
        <v>319</v>
      </c>
      <c r="C218" s="12">
        <v>822</v>
      </c>
      <c r="D218" s="12" t="s">
        <v>46</v>
      </c>
      <c r="E218" s="12" t="s">
        <v>320</v>
      </c>
      <c r="F218" s="12">
        <v>400</v>
      </c>
      <c r="G218" s="13" t="s">
        <v>74</v>
      </c>
      <c r="H218" s="13"/>
      <c r="I218" s="19">
        <v>17936</v>
      </c>
    </row>
    <row r="219" spans="1:9" ht="131.25" x14ac:dyDescent="0.3">
      <c r="A219" s="7" t="s">
        <v>93</v>
      </c>
      <c r="B219" s="8" t="s">
        <v>321</v>
      </c>
      <c r="C219" s="7"/>
      <c r="D219" s="7"/>
      <c r="E219" s="7"/>
      <c r="F219" s="7"/>
      <c r="G219" s="8"/>
      <c r="H219" s="8"/>
      <c r="I219" s="18">
        <v>1427699.26477</v>
      </c>
    </row>
    <row r="220" spans="1:9" ht="56.25" x14ac:dyDescent="0.3">
      <c r="A220" s="7" t="s">
        <v>95</v>
      </c>
      <c r="B220" s="8" t="s">
        <v>322</v>
      </c>
      <c r="C220" s="7"/>
      <c r="D220" s="7"/>
      <c r="E220" s="7"/>
      <c r="F220" s="7"/>
      <c r="G220" s="8"/>
      <c r="H220" s="8"/>
      <c r="I220" s="18">
        <v>1144657.2479000001</v>
      </c>
    </row>
    <row r="221" spans="1:9" ht="112.5" x14ac:dyDescent="0.3">
      <c r="A221" s="12" t="s">
        <v>97</v>
      </c>
      <c r="B221" s="13" t="s">
        <v>323</v>
      </c>
      <c r="C221" s="12">
        <v>810</v>
      </c>
      <c r="D221" s="12" t="s">
        <v>118</v>
      </c>
      <c r="E221" s="12" t="s">
        <v>324</v>
      </c>
      <c r="F221" s="12">
        <v>500</v>
      </c>
      <c r="G221" s="13" t="s">
        <v>194</v>
      </c>
      <c r="H221" s="13" t="s">
        <v>325</v>
      </c>
      <c r="I221" s="19">
        <v>99334.25</v>
      </c>
    </row>
    <row r="222" spans="1:9" ht="112.5" x14ac:dyDescent="0.3">
      <c r="A222" s="12" t="s">
        <v>102</v>
      </c>
      <c r="B222" s="13" t="s">
        <v>326</v>
      </c>
      <c r="C222" s="12">
        <v>810</v>
      </c>
      <c r="D222" s="12" t="s">
        <v>118</v>
      </c>
      <c r="E222" s="12" t="s">
        <v>324</v>
      </c>
      <c r="F222" s="12">
        <v>500</v>
      </c>
      <c r="G222" s="13" t="s">
        <v>194</v>
      </c>
      <c r="H222" s="13" t="s">
        <v>67</v>
      </c>
      <c r="I222" s="19">
        <v>241472</v>
      </c>
    </row>
    <row r="223" spans="1:9" ht="112.5" x14ac:dyDescent="0.3">
      <c r="A223" s="12" t="s">
        <v>104</v>
      </c>
      <c r="B223" s="13" t="s">
        <v>327</v>
      </c>
      <c r="C223" s="12">
        <v>810</v>
      </c>
      <c r="D223" s="12" t="s">
        <v>118</v>
      </c>
      <c r="E223" s="12" t="s">
        <v>324</v>
      </c>
      <c r="F223" s="12">
        <v>500</v>
      </c>
      <c r="G223" s="13" t="s">
        <v>194</v>
      </c>
      <c r="H223" s="13" t="s">
        <v>67</v>
      </c>
      <c r="I223" s="19">
        <v>271656</v>
      </c>
    </row>
    <row r="224" spans="1:9" ht="112.5" x14ac:dyDescent="0.3">
      <c r="A224" s="12" t="s">
        <v>328</v>
      </c>
      <c r="B224" s="13" t="s">
        <v>329</v>
      </c>
      <c r="C224" s="12">
        <v>810</v>
      </c>
      <c r="D224" s="12" t="s">
        <v>118</v>
      </c>
      <c r="E224" s="12" t="s">
        <v>324</v>
      </c>
      <c r="F224" s="12">
        <v>500</v>
      </c>
      <c r="G224" s="13" t="s">
        <v>194</v>
      </c>
      <c r="H224" s="13" t="s">
        <v>23</v>
      </c>
      <c r="I224" s="19">
        <v>14476.9</v>
      </c>
    </row>
    <row r="225" spans="1:9" ht="112.5" x14ac:dyDescent="0.3">
      <c r="A225" s="12" t="s">
        <v>330</v>
      </c>
      <c r="B225" s="13" t="s">
        <v>331</v>
      </c>
      <c r="C225" s="12">
        <v>810</v>
      </c>
      <c r="D225" s="12" t="s">
        <v>118</v>
      </c>
      <c r="E225" s="12" t="s">
        <v>324</v>
      </c>
      <c r="F225" s="12">
        <v>500</v>
      </c>
      <c r="G225" s="13" t="s">
        <v>194</v>
      </c>
      <c r="H225" s="13" t="s">
        <v>79</v>
      </c>
      <c r="I225" s="19">
        <v>48500</v>
      </c>
    </row>
    <row r="226" spans="1:9" ht="112.5" x14ac:dyDescent="0.3">
      <c r="A226" s="12" t="s">
        <v>332</v>
      </c>
      <c r="B226" s="13" t="s">
        <v>333</v>
      </c>
      <c r="C226" s="12">
        <v>810</v>
      </c>
      <c r="D226" s="12" t="s">
        <v>118</v>
      </c>
      <c r="E226" s="12" t="s">
        <v>324</v>
      </c>
      <c r="F226" s="12">
        <v>500</v>
      </c>
      <c r="G226" s="13" t="s">
        <v>194</v>
      </c>
      <c r="H226" s="13" t="s">
        <v>334</v>
      </c>
      <c r="I226" s="19">
        <v>4709.34</v>
      </c>
    </row>
    <row r="227" spans="1:9" ht="112.5" x14ac:dyDescent="0.3">
      <c r="A227" s="12" t="s">
        <v>335</v>
      </c>
      <c r="B227" s="13" t="s">
        <v>336</v>
      </c>
      <c r="C227" s="12">
        <v>810</v>
      </c>
      <c r="D227" s="12" t="s">
        <v>118</v>
      </c>
      <c r="E227" s="12" t="s">
        <v>324</v>
      </c>
      <c r="F227" s="12">
        <v>500</v>
      </c>
      <c r="G227" s="13" t="s">
        <v>194</v>
      </c>
      <c r="H227" s="13" t="s">
        <v>337</v>
      </c>
      <c r="I227" s="19">
        <v>15000</v>
      </c>
    </row>
    <row r="228" spans="1:9" ht="112.5" x14ac:dyDescent="0.3">
      <c r="A228" s="12" t="s">
        <v>338</v>
      </c>
      <c r="B228" s="13" t="s">
        <v>339</v>
      </c>
      <c r="C228" s="12">
        <v>810</v>
      </c>
      <c r="D228" s="12" t="s">
        <v>118</v>
      </c>
      <c r="E228" s="12" t="s">
        <v>324</v>
      </c>
      <c r="F228" s="12">
        <v>500</v>
      </c>
      <c r="G228" s="13" t="s">
        <v>194</v>
      </c>
      <c r="H228" s="13" t="s">
        <v>26</v>
      </c>
      <c r="I228" s="19">
        <v>20346</v>
      </c>
    </row>
    <row r="229" spans="1:9" ht="112.5" x14ac:dyDescent="0.3">
      <c r="A229" s="12" t="s">
        <v>340</v>
      </c>
      <c r="B229" s="13" t="s">
        <v>341</v>
      </c>
      <c r="C229" s="12">
        <v>810</v>
      </c>
      <c r="D229" s="12" t="s">
        <v>118</v>
      </c>
      <c r="E229" s="12" t="s">
        <v>324</v>
      </c>
      <c r="F229" s="12">
        <v>500</v>
      </c>
      <c r="G229" s="13" t="s">
        <v>194</v>
      </c>
      <c r="H229" s="13" t="s">
        <v>325</v>
      </c>
      <c r="I229" s="19">
        <v>1303.4000000000001</v>
      </c>
    </row>
    <row r="230" spans="1:9" ht="112.5" x14ac:dyDescent="0.3">
      <c r="A230" s="12" t="s">
        <v>342</v>
      </c>
      <c r="B230" s="13" t="s">
        <v>343</v>
      </c>
      <c r="C230" s="12">
        <v>810</v>
      </c>
      <c r="D230" s="12" t="s">
        <v>118</v>
      </c>
      <c r="E230" s="12" t="s">
        <v>324</v>
      </c>
      <c r="F230" s="12">
        <v>500</v>
      </c>
      <c r="G230" s="13" t="s">
        <v>194</v>
      </c>
      <c r="H230" s="13" t="s">
        <v>26</v>
      </c>
      <c r="I230" s="19">
        <v>25855.34</v>
      </c>
    </row>
    <row r="231" spans="1:9" ht="112.5" x14ac:dyDescent="0.3">
      <c r="A231" s="12" t="s">
        <v>344</v>
      </c>
      <c r="B231" s="13" t="s">
        <v>345</v>
      </c>
      <c r="C231" s="12">
        <v>810</v>
      </c>
      <c r="D231" s="12" t="s">
        <v>118</v>
      </c>
      <c r="E231" s="12" t="s">
        <v>324</v>
      </c>
      <c r="F231" s="12">
        <v>500</v>
      </c>
      <c r="G231" s="13" t="s">
        <v>194</v>
      </c>
      <c r="H231" s="13" t="s">
        <v>79</v>
      </c>
      <c r="I231" s="19">
        <v>1731.2840000000001</v>
      </c>
    </row>
    <row r="232" spans="1:9" ht="112.5" x14ac:dyDescent="0.3">
      <c r="A232" s="12" t="s">
        <v>346</v>
      </c>
      <c r="B232" s="13" t="s">
        <v>347</v>
      </c>
      <c r="C232" s="12">
        <v>810</v>
      </c>
      <c r="D232" s="12" t="s">
        <v>118</v>
      </c>
      <c r="E232" s="12" t="s">
        <v>324</v>
      </c>
      <c r="F232" s="12">
        <v>500</v>
      </c>
      <c r="G232" s="13" t="s">
        <v>194</v>
      </c>
      <c r="H232" s="13" t="s">
        <v>348</v>
      </c>
      <c r="I232" s="19">
        <v>4800</v>
      </c>
    </row>
    <row r="233" spans="1:9" ht="112.5" x14ac:dyDescent="0.3">
      <c r="A233" s="12" t="s">
        <v>349</v>
      </c>
      <c r="B233" s="13" t="s">
        <v>350</v>
      </c>
      <c r="C233" s="12">
        <v>810</v>
      </c>
      <c r="D233" s="12" t="s">
        <v>118</v>
      </c>
      <c r="E233" s="12" t="s">
        <v>324</v>
      </c>
      <c r="F233" s="12">
        <v>500</v>
      </c>
      <c r="G233" s="13" t="s">
        <v>194</v>
      </c>
      <c r="H233" s="13" t="s">
        <v>351</v>
      </c>
      <c r="I233" s="19">
        <v>200</v>
      </c>
    </row>
    <row r="234" spans="1:9" ht="112.5" x14ac:dyDescent="0.3">
      <c r="A234" s="12" t="s">
        <v>352</v>
      </c>
      <c r="B234" s="13" t="s">
        <v>353</v>
      </c>
      <c r="C234" s="12">
        <v>810</v>
      </c>
      <c r="D234" s="12" t="s">
        <v>118</v>
      </c>
      <c r="E234" s="12" t="s">
        <v>324</v>
      </c>
      <c r="F234" s="12">
        <v>500</v>
      </c>
      <c r="G234" s="13" t="s">
        <v>194</v>
      </c>
      <c r="H234" s="13" t="s">
        <v>354</v>
      </c>
      <c r="I234" s="19">
        <v>38850</v>
      </c>
    </row>
    <row r="235" spans="1:9" ht="168.75" x14ac:dyDescent="0.3">
      <c r="A235" s="12" t="s">
        <v>355</v>
      </c>
      <c r="B235" s="13" t="s">
        <v>356</v>
      </c>
      <c r="C235" s="12">
        <v>810</v>
      </c>
      <c r="D235" s="12" t="s">
        <v>118</v>
      </c>
      <c r="E235" s="12" t="s">
        <v>324</v>
      </c>
      <c r="F235" s="12">
        <v>500</v>
      </c>
      <c r="G235" s="13" t="s">
        <v>194</v>
      </c>
      <c r="H235" s="13" t="s">
        <v>84</v>
      </c>
      <c r="I235" s="19">
        <v>4500</v>
      </c>
    </row>
    <row r="236" spans="1:9" ht="131.25" x14ac:dyDescent="0.3">
      <c r="A236" s="12" t="s">
        <v>357</v>
      </c>
      <c r="B236" s="13" t="s">
        <v>358</v>
      </c>
      <c r="C236" s="12">
        <v>810</v>
      </c>
      <c r="D236" s="12" t="s">
        <v>118</v>
      </c>
      <c r="E236" s="12" t="s">
        <v>324</v>
      </c>
      <c r="F236" s="12">
        <v>500</v>
      </c>
      <c r="G236" s="13" t="s">
        <v>194</v>
      </c>
      <c r="H236" s="13" t="s">
        <v>359</v>
      </c>
      <c r="I236" s="19">
        <v>106362.51099</v>
      </c>
    </row>
    <row r="237" spans="1:9" ht="112.5" x14ac:dyDescent="0.3">
      <c r="A237" s="12" t="s">
        <v>360</v>
      </c>
      <c r="B237" s="13" t="s">
        <v>361</v>
      </c>
      <c r="C237" s="12">
        <v>810</v>
      </c>
      <c r="D237" s="12" t="s">
        <v>118</v>
      </c>
      <c r="E237" s="12" t="s">
        <v>324</v>
      </c>
      <c r="F237" s="12">
        <v>500</v>
      </c>
      <c r="G237" s="13" t="s">
        <v>194</v>
      </c>
      <c r="H237" s="13" t="s">
        <v>359</v>
      </c>
      <c r="I237" s="19">
        <v>44228.34895</v>
      </c>
    </row>
    <row r="238" spans="1:9" ht="131.25" x14ac:dyDescent="0.3">
      <c r="A238" s="12" t="s">
        <v>362</v>
      </c>
      <c r="B238" s="13" t="s">
        <v>363</v>
      </c>
      <c r="C238" s="12">
        <v>810</v>
      </c>
      <c r="D238" s="12" t="s">
        <v>118</v>
      </c>
      <c r="E238" s="12" t="s">
        <v>324</v>
      </c>
      <c r="F238" s="12">
        <v>500</v>
      </c>
      <c r="G238" s="13" t="s">
        <v>194</v>
      </c>
      <c r="H238" s="13" t="s">
        <v>359</v>
      </c>
      <c r="I238" s="19">
        <v>34370.291640000003</v>
      </c>
    </row>
    <row r="239" spans="1:9" ht="112.5" x14ac:dyDescent="0.3">
      <c r="A239" s="12" t="s">
        <v>364</v>
      </c>
      <c r="B239" s="13" t="s">
        <v>365</v>
      </c>
      <c r="C239" s="12">
        <v>810</v>
      </c>
      <c r="D239" s="12" t="s">
        <v>118</v>
      </c>
      <c r="E239" s="12" t="s">
        <v>324</v>
      </c>
      <c r="F239" s="12">
        <v>500</v>
      </c>
      <c r="G239" s="13" t="s">
        <v>194</v>
      </c>
      <c r="H239" s="13" t="s">
        <v>359</v>
      </c>
      <c r="I239" s="19">
        <v>52059.606</v>
      </c>
    </row>
    <row r="240" spans="1:9" ht="112.5" x14ac:dyDescent="0.3">
      <c r="A240" s="12" t="s">
        <v>366</v>
      </c>
      <c r="B240" s="13" t="s">
        <v>367</v>
      </c>
      <c r="C240" s="12">
        <v>810</v>
      </c>
      <c r="D240" s="12" t="s">
        <v>118</v>
      </c>
      <c r="E240" s="12" t="s">
        <v>324</v>
      </c>
      <c r="F240" s="12">
        <v>500</v>
      </c>
      <c r="G240" s="13" t="s">
        <v>194</v>
      </c>
      <c r="H240" s="13" t="s">
        <v>359</v>
      </c>
      <c r="I240" s="19">
        <v>42472.48242</v>
      </c>
    </row>
    <row r="241" spans="1:9" ht="112.5" x14ac:dyDescent="0.3">
      <c r="A241" s="12" t="s">
        <v>368</v>
      </c>
      <c r="B241" s="13" t="s">
        <v>369</v>
      </c>
      <c r="C241" s="12">
        <v>810</v>
      </c>
      <c r="D241" s="12" t="s">
        <v>118</v>
      </c>
      <c r="E241" s="12" t="s">
        <v>324</v>
      </c>
      <c r="F241" s="12">
        <v>500</v>
      </c>
      <c r="G241" s="13" t="s">
        <v>194</v>
      </c>
      <c r="H241" s="13" t="s">
        <v>80</v>
      </c>
      <c r="I241" s="19">
        <v>13849.1939</v>
      </c>
    </row>
    <row r="242" spans="1:9" ht="112.5" x14ac:dyDescent="0.3">
      <c r="A242" s="12" t="s">
        <v>370</v>
      </c>
      <c r="B242" s="13" t="s">
        <v>371</v>
      </c>
      <c r="C242" s="12">
        <v>810</v>
      </c>
      <c r="D242" s="12" t="s">
        <v>118</v>
      </c>
      <c r="E242" s="12" t="s">
        <v>324</v>
      </c>
      <c r="F242" s="12">
        <v>500</v>
      </c>
      <c r="G242" s="13" t="s">
        <v>194</v>
      </c>
      <c r="H242" s="13" t="s">
        <v>26</v>
      </c>
      <c r="I242" s="19">
        <v>10000</v>
      </c>
    </row>
    <row r="243" spans="1:9" ht="112.5" x14ac:dyDescent="0.3">
      <c r="A243" s="12" t="s">
        <v>372</v>
      </c>
      <c r="B243" s="13" t="s">
        <v>373</v>
      </c>
      <c r="C243" s="12">
        <v>810</v>
      </c>
      <c r="D243" s="12" t="s">
        <v>118</v>
      </c>
      <c r="E243" s="12" t="s">
        <v>324</v>
      </c>
      <c r="F243" s="12">
        <v>500</v>
      </c>
      <c r="G243" s="13" t="s">
        <v>194</v>
      </c>
      <c r="H243" s="13" t="s">
        <v>67</v>
      </c>
      <c r="I243" s="19">
        <v>4365.8999999999996</v>
      </c>
    </row>
    <row r="244" spans="1:9" ht="112.5" x14ac:dyDescent="0.3">
      <c r="A244" s="12" t="s">
        <v>374</v>
      </c>
      <c r="B244" s="13" t="s">
        <v>375</v>
      </c>
      <c r="C244" s="12">
        <v>810</v>
      </c>
      <c r="D244" s="12" t="s">
        <v>118</v>
      </c>
      <c r="E244" s="12" t="s">
        <v>324</v>
      </c>
      <c r="F244" s="12">
        <v>500</v>
      </c>
      <c r="G244" s="13" t="s">
        <v>194</v>
      </c>
      <c r="H244" s="13" t="s">
        <v>26</v>
      </c>
      <c r="I244" s="19">
        <v>5000</v>
      </c>
    </row>
    <row r="245" spans="1:9" ht="112.5" x14ac:dyDescent="0.3">
      <c r="A245" s="12" t="s">
        <v>376</v>
      </c>
      <c r="B245" s="13" t="s">
        <v>377</v>
      </c>
      <c r="C245" s="12">
        <v>810</v>
      </c>
      <c r="D245" s="12" t="s">
        <v>378</v>
      </c>
      <c r="E245" s="12" t="s">
        <v>324</v>
      </c>
      <c r="F245" s="12">
        <v>500</v>
      </c>
      <c r="G245" s="13" t="s">
        <v>194</v>
      </c>
      <c r="H245" s="13" t="s">
        <v>379</v>
      </c>
      <c r="I245" s="19">
        <v>33413.1</v>
      </c>
    </row>
    <row r="246" spans="1:9" ht="112.5" x14ac:dyDescent="0.3">
      <c r="A246" s="12" t="s">
        <v>380</v>
      </c>
      <c r="B246" s="13" t="s">
        <v>381</v>
      </c>
      <c r="C246" s="12">
        <v>810</v>
      </c>
      <c r="D246" s="12" t="s">
        <v>378</v>
      </c>
      <c r="E246" s="12" t="s">
        <v>324</v>
      </c>
      <c r="F246" s="12">
        <v>500</v>
      </c>
      <c r="G246" s="13" t="s">
        <v>194</v>
      </c>
      <c r="H246" s="13" t="s">
        <v>379</v>
      </c>
      <c r="I246" s="19">
        <v>5801.3</v>
      </c>
    </row>
    <row r="247" spans="1:9" ht="37.5" x14ac:dyDescent="0.3">
      <c r="A247" s="7" t="s">
        <v>382</v>
      </c>
      <c r="B247" s="8" t="s">
        <v>383</v>
      </c>
      <c r="C247" s="7"/>
      <c r="D247" s="7"/>
      <c r="E247" s="7"/>
      <c r="F247" s="7"/>
      <c r="G247" s="8"/>
      <c r="H247" s="8"/>
      <c r="I247" s="18">
        <v>256669.14287000001</v>
      </c>
    </row>
    <row r="248" spans="1:9" ht="112.5" x14ac:dyDescent="0.3">
      <c r="A248" s="12" t="s">
        <v>384</v>
      </c>
      <c r="B248" s="13" t="s">
        <v>385</v>
      </c>
      <c r="C248" s="12">
        <v>810</v>
      </c>
      <c r="D248" s="12" t="s">
        <v>118</v>
      </c>
      <c r="E248" s="12" t="s">
        <v>386</v>
      </c>
      <c r="F248" s="12">
        <v>500</v>
      </c>
      <c r="G248" s="13" t="s">
        <v>194</v>
      </c>
      <c r="H248" s="13" t="s">
        <v>26</v>
      </c>
      <c r="I248" s="19">
        <v>53000</v>
      </c>
    </row>
    <row r="249" spans="1:9" ht="187.5" x14ac:dyDescent="0.3">
      <c r="A249" s="12" t="s">
        <v>387</v>
      </c>
      <c r="B249" s="13" t="s">
        <v>388</v>
      </c>
      <c r="C249" s="12">
        <v>810</v>
      </c>
      <c r="D249" s="12" t="s">
        <v>118</v>
      </c>
      <c r="E249" s="12" t="s">
        <v>386</v>
      </c>
      <c r="F249" s="12">
        <v>500</v>
      </c>
      <c r="G249" s="13" t="s">
        <v>194</v>
      </c>
      <c r="H249" s="13" t="s">
        <v>26</v>
      </c>
      <c r="I249" s="19">
        <v>37700</v>
      </c>
    </row>
    <row r="250" spans="1:9" ht="112.5" x14ac:dyDescent="0.3">
      <c r="A250" s="12" t="s">
        <v>389</v>
      </c>
      <c r="B250" s="13" t="s">
        <v>390</v>
      </c>
      <c r="C250" s="12">
        <v>810</v>
      </c>
      <c r="D250" s="12" t="s">
        <v>118</v>
      </c>
      <c r="E250" s="12" t="s">
        <v>386</v>
      </c>
      <c r="F250" s="12">
        <v>500</v>
      </c>
      <c r="G250" s="13" t="s">
        <v>194</v>
      </c>
      <c r="H250" s="13" t="s">
        <v>67</v>
      </c>
      <c r="I250" s="19">
        <v>1470</v>
      </c>
    </row>
    <row r="251" spans="1:9" ht="112.5" x14ac:dyDescent="0.3">
      <c r="A251" s="12" t="s">
        <v>391</v>
      </c>
      <c r="B251" s="13" t="s">
        <v>392</v>
      </c>
      <c r="C251" s="12">
        <v>810</v>
      </c>
      <c r="D251" s="12" t="s">
        <v>118</v>
      </c>
      <c r="E251" s="12" t="s">
        <v>386</v>
      </c>
      <c r="F251" s="12">
        <v>500</v>
      </c>
      <c r="G251" s="13" t="s">
        <v>194</v>
      </c>
      <c r="H251" s="13" t="s">
        <v>81</v>
      </c>
      <c r="I251" s="19">
        <v>40420.6</v>
      </c>
    </row>
    <row r="252" spans="1:9" ht="112.5" x14ac:dyDescent="0.3">
      <c r="A252" s="12" t="s">
        <v>393</v>
      </c>
      <c r="B252" s="13" t="s">
        <v>394</v>
      </c>
      <c r="C252" s="12">
        <v>810</v>
      </c>
      <c r="D252" s="12" t="s">
        <v>118</v>
      </c>
      <c r="E252" s="12" t="s">
        <v>386</v>
      </c>
      <c r="F252" s="12">
        <v>500</v>
      </c>
      <c r="G252" s="13" t="s">
        <v>194</v>
      </c>
      <c r="H252" s="13" t="s">
        <v>216</v>
      </c>
      <c r="I252" s="19">
        <v>16483.13</v>
      </c>
    </row>
    <row r="253" spans="1:9" ht="150" x14ac:dyDescent="0.3">
      <c r="A253" s="12" t="s">
        <v>395</v>
      </c>
      <c r="B253" s="13" t="s">
        <v>396</v>
      </c>
      <c r="C253" s="12">
        <v>810</v>
      </c>
      <c r="D253" s="12" t="s">
        <v>118</v>
      </c>
      <c r="E253" s="12" t="s">
        <v>386</v>
      </c>
      <c r="F253" s="12">
        <v>500</v>
      </c>
      <c r="G253" s="13" t="s">
        <v>194</v>
      </c>
      <c r="H253" s="13" t="s">
        <v>26</v>
      </c>
      <c r="I253" s="19">
        <v>3640</v>
      </c>
    </row>
    <row r="254" spans="1:9" ht="112.5" x14ac:dyDescent="0.3">
      <c r="A254" s="12" t="s">
        <v>397</v>
      </c>
      <c r="B254" s="13" t="s">
        <v>398</v>
      </c>
      <c r="C254" s="12">
        <v>810</v>
      </c>
      <c r="D254" s="12" t="s">
        <v>118</v>
      </c>
      <c r="E254" s="12" t="s">
        <v>386</v>
      </c>
      <c r="F254" s="12">
        <v>500</v>
      </c>
      <c r="G254" s="13" t="s">
        <v>194</v>
      </c>
      <c r="H254" s="13" t="s">
        <v>379</v>
      </c>
      <c r="I254" s="19">
        <v>7000</v>
      </c>
    </row>
    <row r="255" spans="1:9" ht="112.5" x14ac:dyDescent="0.3">
      <c r="A255" s="12" t="s">
        <v>399</v>
      </c>
      <c r="B255" s="13" t="s">
        <v>400</v>
      </c>
      <c r="C255" s="12">
        <v>810</v>
      </c>
      <c r="D255" s="12" t="s">
        <v>118</v>
      </c>
      <c r="E255" s="12" t="s">
        <v>386</v>
      </c>
      <c r="F255" s="12">
        <v>500</v>
      </c>
      <c r="G255" s="13" t="s">
        <v>194</v>
      </c>
      <c r="H255" s="13" t="s">
        <v>75</v>
      </c>
      <c r="I255" s="19">
        <v>7999.8450000000003</v>
      </c>
    </row>
    <row r="256" spans="1:9" ht="112.5" x14ac:dyDescent="0.3">
      <c r="A256" s="12" t="s">
        <v>401</v>
      </c>
      <c r="B256" s="13" t="s">
        <v>402</v>
      </c>
      <c r="C256" s="12">
        <v>810</v>
      </c>
      <c r="D256" s="12" t="s">
        <v>118</v>
      </c>
      <c r="E256" s="12" t="s">
        <v>386</v>
      </c>
      <c r="F256" s="12">
        <v>500</v>
      </c>
      <c r="G256" s="13" t="s">
        <v>194</v>
      </c>
      <c r="H256" s="13" t="s">
        <v>317</v>
      </c>
      <c r="I256" s="19">
        <v>617.4</v>
      </c>
    </row>
    <row r="257" spans="1:9" ht="112.5" x14ac:dyDescent="0.3">
      <c r="A257" s="12" t="s">
        <v>403</v>
      </c>
      <c r="B257" s="13" t="s">
        <v>404</v>
      </c>
      <c r="C257" s="12">
        <v>810</v>
      </c>
      <c r="D257" s="12" t="s">
        <v>118</v>
      </c>
      <c r="E257" s="12" t="s">
        <v>386</v>
      </c>
      <c r="F257" s="12">
        <v>500</v>
      </c>
      <c r="G257" s="13" t="s">
        <v>194</v>
      </c>
      <c r="H257" s="13" t="s">
        <v>405</v>
      </c>
      <c r="I257" s="19">
        <v>9924.2170000000006</v>
      </c>
    </row>
    <row r="258" spans="1:9" ht="112.5" x14ac:dyDescent="0.3">
      <c r="A258" s="12" t="s">
        <v>406</v>
      </c>
      <c r="B258" s="13" t="s">
        <v>407</v>
      </c>
      <c r="C258" s="12">
        <v>810</v>
      </c>
      <c r="D258" s="12" t="s">
        <v>118</v>
      </c>
      <c r="E258" s="12" t="s">
        <v>386</v>
      </c>
      <c r="F258" s="12">
        <v>500</v>
      </c>
      <c r="G258" s="13" t="s">
        <v>194</v>
      </c>
      <c r="H258" s="13" t="s">
        <v>81</v>
      </c>
      <c r="I258" s="19">
        <v>4713.4194900000002</v>
      </c>
    </row>
    <row r="259" spans="1:9" ht="112.5" x14ac:dyDescent="0.3">
      <c r="A259" s="12" t="s">
        <v>408</v>
      </c>
      <c r="B259" s="13" t="s">
        <v>409</v>
      </c>
      <c r="C259" s="12">
        <v>810</v>
      </c>
      <c r="D259" s="12" t="s">
        <v>118</v>
      </c>
      <c r="E259" s="12" t="s">
        <v>386</v>
      </c>
      <c r="F259" s="12">
        <v>500</v>
      </c>
      <c r="G259" s="13" t="s">
        <v>194</v>
      </c>
      <c r="H259" s="13" t="s">
        <v>410</v>
      </c>
      <c r="I259" s="19">
        <v>210.00337999999999</v>
      </c>
    </row>
    <row r="260" spans="1:9" ht="112.5" x14ac:dyDescent="0.3">
      <c r="A260" s="12" t="s">
        <v>411</v>
      </c>
      <c r="B260" s="13" t="s">
        <v>412</v>
      </c>
      <c r="C260" s="12">
        <v>810</v>
      </c>
      <c r="D260" s="12" t="s">
        <v>118</v>
      </c>
      <c r="E260" s="12" t="s">
        <v>386</v>
      </c>
      <c r="F260" s="12">
        <v>500</v>
      </c>
      <c r="G260" s="13" t="s">
        <v>194</v>
      </c>
      <c r="H260" s="13" t="s">
        <v>317</v>
      </c>
      <c r="I260" s="19">
        <v>9715.3680000000004</v>
      </c>
    </row>
    <row r="261" spans="1:9" ht="112.5" x14ac:dyDescent="0.3">
      <c r="A261" s="12" t="s">
        <v>413</v>
      </c>
      <c r="B261" s="13" t="s">
        <v>414</v>
      </c>
      <c r="C261" s="12">
        <v>810</v>
      </c>
      <c r="D261" s="12" t="s">
        <v>118</v>
      </c>
      <c r="E261" s="12" t="s">
        <v>386</v>
      </c>
      <c r="F261" s="12">
        <v>500</v>
      </c>
      <c r="G261" s="13" t="s">
        <v>194</v>
      </c>
      <c r="H261" s="13" t="s">
        <v>26</v>
      </c>
      <c r="I261" s="19">
        <v>2775.16</v>
      </c>
    </row>
    <row r="262" spans="1:9" ht="112.5" x14ac:dyDescent="0.3">
      <c r="A262" s="12" t="s">
        <v>415</v>
      </c>
      <c r="B262" s="13" t="s">
        <v>416</v>
      </c>
      <c r="C262" s="12">
        <v>810</v>
      </c>
      <c r="D262" s="12" t="s">
        <v>118</v>
      </c>
      <c r="E262" s="12" t="s">
        <v>386</v>
      </c>
      <c r="F262" s="12">
        <v>500</v>
      </c>
      <c r="G262" s="13" t="s">
        <v>194</v>
      </c>
      <c r="H262" s="13" t="s">
        <v>78</v>
      </c>
      <c r="I262" s="19">
        <v>14000</v>
      </c>
    </row>
    <row r="263" spans="1:9" ht="112.5" x14ac:dyDescent="0.3">
      <c r="A263" s="12" t="s">
        <v>417</v>
      </c>
      <c r="B263" s="13" t="s">
        <v>418</v>
      </c>
      <c r="C263" s="12">
        <v>810</v>
      </c>
      <c r="D263" s="12" t="s">
        <v>118</v>
      </c>
      <c r="E263" s="12" t="s">
        <v>386</v>
      </c>
      <c r="F263" s="12">
        <v>500</v>
      </c>
      <c r="G263" s="13" t="s">
        <v>194</v>
      </c>
      <c r="H263" s="13" t="s">
        <v>26</v>
      </c>
      <c r="I263" s="19">
        <v>4000</v>
      </c>
    </row>
    <row r="264" spans="1:9" ht="112.5" x14ac:dyDescent="0.3">
      <c r="A264" s="12" t="s">
        <v>419</v>
      </c>
      <c r="B264" s="13" t="s">
        <v>420</v>
      </c>
      <c r="C264" s="12">
        <v>822</v>
      </c>
      <c r="D264" s="12" t="s">
        <v>118</v>
      </c>
      <c r="E264" s="12" t="s">
        <v>421</v>
      </c>
      <c r="F264" s="12">
        <v>400</v>
      </c>
      <c r="G264" s="13" t="s">
        <v>74</v>
      </c>
      <c r="H264" s="13"/>
      <c r="I264" s="19">
        <v>42000</v>
      </c>
    </row>
    <row r="265" spans="1:9" ht="112.5" x14ac:dyDescent="0.3">
      <c r="A265" s="12" t="s">
        <v>422</v>
      </c>
      <c r="B265" s="13" t="s">
        <v>423</v>
      </c>
      <c r="C265" s="12">
        <v>810</v>
      </c>
      <c r="D265" s="12" t="s">
        <v>118</v>
      </c>
      <c r="E265" s="12" t="s">
        <v>386</v>
      </c>
      <c r="F265" s="12">
        <v>500</v>
      </c>
      <c r="G265" s="13" t="s">
        <v>194</v>
      </c>
      <c r="H265" s="13" t="s">
        <v>26</v>
      </c>
      <c r="I265" s="19">
        <v>1000</v>
      </c>
    </row>
    <row r="266" spans="1:9" ht="37.5" x14ac:dyDescent="0.3">
      <c r="A266" s="7" t="s">
        <v>424</v>
      </c>
      <c r="B266" s="8" t="s">
        <v>425</v>
      </c>
      <c r="C266" s="7"/>
      <c r="D266" s="7"/>
      <c r="E266" s="7"/>
      <c r="F266" s="7"/>
      <c r="G266" s="8"/>
      <c r="H266" s="8"/>
      <c r="I266" s="18">
        <v>26372.874</v>
      </c>
    </row>
    <row r="267" spans="1:9" ht="112.5" x14ac:dyDescent="0.3">
      <c r="A267" s="12" t="s">
        <v>426</v>
      </c>
      <c r="B267" s="13" t="s">
        <v>427</v>
      </c>
      <c r="C267" s="12">
        <v>810</v>
      </c>
      <c r="D267" s="12" t="s">
        <v>428</v>
      </c>
      <c r="E267" s="12" t="s">
        <v>429</v>
      </c>
      <c r="F267" s="12">
        <v>500</v>
      </c>
      <c r="G267" s="13" t="s">
        <v>194</v>
      </c>
      <c r="H267" s="13" t="s">
        <v>26</v>
      </c>
      <c r="I267" s="19">
        <v>16182.894</v>
      </c>
    </row>
    <row r="268" spans="1:9" ht="112.5" x14ac:dyDescent="0.3">
      <c r="A268" s="12" t="s">
        <v>430</v>
      </c>
      <c r="B268" s="13" t="s">
        <v>431</v>
      </c>
      <c r="C268" s="12">
        <v>810</v>
      </c>
      <c r="D268" s="12" t="s">
        <v>428</v>
      </c>
      <c r="E268" s="12" t="s">
        <v>429</v>
      </c>
      <c r="F268" s="12">
        <v>500</v>
      </c>
      <c r="G268" s="13" t="s">
        <v>194</v>
      </c>
      <c r="H268" s="13" t="s">
        <v>26</v>
      </c>
      <c r="I268" s="19">
        <v>908.20399999999995</v>
      </c>
    </row>
    <row r="269" spans="1:9" ht="112.5" x14ac:dyDescent="0.3">
      <c r="A269" s="12" t="s">
        <v>432</v>
      </c>
      <c r="B269" s="13" t="s">
        <v>433</v>
      </c>
      <c r="C269" s="12">
        <v>810</v>
      </c>
      <c r="D269" s="12" t="s">
        <v>428</v>
      </c>
      <c r="E269" s="12" t="s">
        <v>429</v>
      </c>
      <c r="F269" s="12">
        <v>500</v>
      </c>
      <c r="G269" s="13" t="s">
        <v>194</v>
      </c>
      <c r="H269" s="13" t="s">
        <v>26</v>
      </c>
      <c r="I269" s="19">
        <v>3691.8530000000001</v>
      </c>
    </row>
    <row r="270" spans="1:9" ht="112.5" x14ac:dyDescent="0.3">
      <c r="A270" s="12" t="s">
        <v>434</v>
      </c>
      <c r="B270" s="13" t="s">
        <v>435</v>
      </c>
      <c r="C270" s="12">
        <v>810</v>
      </c>
      <c r="D270" s="12" t="s">
        <v>428</v>
      </c>
      <c r="E270" s="12" t="s">
        <v>429</v>
      </c>
      <c r="F270" s="12">
        <v>500</v>
      </c>
      <c r="G270" s="13" t="s">
        <v>194</v>
      </c>
      <c r="H270" s="13" t="s">
        <v>26</v>
      </c>
      <c r="I270" s="19">
        <v>3962.8440000000001</v>
      </c>
    </row>
    <row r="271" spans="1:9" ht="112.5" x14ac:dyDescent="0.3">
      <c r="A271" s="12" t="s">
        <v>436</v>
      </c>
      <c r="B271" s="13" t="s">
        <v>437</v>
      </c>
      <c r="C271" s="12">
        <v>810</v>
      </c>
      <c r="D271" s="12" t="s">
        <v>428</v>
      </c>
      <c r="E271" s="12" t="s">
        <v>429</v>
      </c>
      <c r="F271" s="12">
        <v>500</v>
      </c>
      <c r="G271" s="13" t="s">
        <v>194</v>
      </c>
      <c r="H271" s="13" t="s">
        <v>26</v>
      </c>
      <c r="I271" s="19">
        <v>1627.079</v>
      </c>
    </row>
    <row r="272" spans="1:9" ht="131.25" x14ac:dyDescent="0.3">
      <c r="A272" s="7" t="s">
        <v>106</v>
      </c>
      <c r="B272" s="8" t="s">
        <v>438</v>
      </c>
      <c r="C272" s="7"/>
      <c r="D272" s="7"/>
      <c r="E272" s="7"/>
      <c r="F272" s="7"/>
      <c r="G272" s="8"/>
      <c r="H272" s="8"/>
      <c r="I272" s="18">
        <v>16128.660180000001</v>
      </c>
    </row>
    <row r="273" spans="1:9" ht="75" x14ac:dyDescent="0.3">
      <c r="A273" s="7" t="s">
        <v>108</v>
      </c>
      <c r="B273" s="8" t="s">
        <v>439</v>
      </c>
      <c r="C273" s="7"/>
      <c r="D273" s="7"/>
      <c r="E273" s="7"/>
      <c r="F273" s="7"/>
      <c r="G273" s="8"/>
      <c r="H273" s="8"/>
      <c r="I273" s="18">
        <v>6572.9494500000001</v>
      </c>
    </row>
    <row r="274" spans="1:9" ht="112.5" x14ac:dyDescent="0.3">
      <c r="A274" s="12" t="s">
        <v>110</v>
      </c>
      <c r="B274" s="13" t="s">
        <v>440</v>
      </c>
      <c r="C274" s="12">
        <v>819</v>
      </c>
      <c r="D274" s="12" t="s">
        <v>441</v>
      </c>
      <c r="E274" s="12" t="s">
        <v>442</v>
      </c>
      <c r="F274" s="12">
        <v>400</v>
      </c>
      <c r="G274" s="13" t="s">
        <v>443</v>
      </c>
      <c r="H274" s="13"/>
      <c r="I274" s="19">
        <v>6572.9494500000001</v>
      </c>
    </row>
    <row r="275" spans="1:9" ht="37.5" x14ac:dyDescent="0.3">
      <c r="A275" s="7" t="s">
        <v>444</v>
      </c>
      <c r="B275" s="8" t="s">
        <v>445</v>
      </c>
      <c r="C275" s="7"/>
      <c r="D275" s="7"/>
      <c r="E275" s="7"/>
      <c r="F275" s="7"/>
      <c r="G275" s="8"/>
      <c r="H275" s="8"/>
      <c r="I275" s="18">
        <v>9555.7107300000007</v>
      </c>
    </row>
    <row r="276" spans="1:9" ht="93.75" x14ac:dyDescent="0.3">
      <c r="A276" s="12" t="s">
        <v>446</v>
      </c>
      <c r="B276" s="13" t="s">
        <v>447</v>
      </c>
      <c r="C276" s="12">
        <v>819</v>
      </c>
      <c r="D276" s="12" t="s">
        <v>448</v>
      </c>
      <c r="E276" s="12" t="s">
        <v>449</v>
      </c>
      <c r="F276" s="12">
        <v>400</v>
      </c>
      <c r="G276" s="13" t="s">
        <v>443</v>
      </c>
      <c r="H276" s="13"/>
      <c r="I276" s="19">
        <v>1200</v>
      </c>
    </row>
    <row r="277" spans="1:9" ht="93.75" x14ac:dyDescent="0.3">
      <c r="A277" s="12" t="s">
        <v>450</v>
      </c>
      <c r="B277" s="13" t="s">
        <v>451</v>
      </c>
      <c r="C277" s="12">
        <v>819</v>
      </c>
      <c r="D277" s="12" t="s">
        <v>448</v>
      </c>
      <c r="E277" s="12" t="s">
        <v>449</v>
      </c>
      <c r="F277" s="12">
        <v>400</v>
      </c>
      <c r="G277" s="13" t="s">
        <v>443</v>
      </c>
      <c r="H277" s="13"/>
      <c r="I277" s="19">
        <v>663.30133999999998</v>
      </c>
    </row>
    <row r="278" spans="1:9" ht="93.75" x14ac:dyDescent="0.3">
      <c r="A278" s="12" t="s">
        <v>452</v>
      </c>
      <c r="B278" s="13" t="s">
        <v>453</v>
      </c>
      <c r="C278" s="12">
        <v>819</v>
      </c>
      <c r="D278" s="12" t="s">
        <v>448</v>
      </c>
      <c r="E278" s="12" t="s">
        <v>449</v>
      </c>
      <c r="F278" s="12">
        <v>400</v>
      </c>
      <c r="G278" s="13" t="s">
        <v>443</v>
      </c>
      <c r="H278" s="13"/>
      <c r="I278" s="19">
        <v>1201.3733500000001</v>
      </c>
    </row>
    <row r="279" spans="1:9" ht="93.75" x14ac:dyDescent="0.3">
      <c r="A279" s="12" t="s">
        <v>454</v>
      </c>
      <c r="B279" s="13" t="s">
        <v>455</v>
      </c>
      <c r="C279" s="12">
        <v>819</v>
      </c>
      <c r="D279" s="12" t="s">
        <v>448</v>
      </c>
      <c r="E279" s="12" t="s">
        <v>449</v>
      </c>
      <c r="F279" s="12">
        <v>400</v>
      </c>
      <c r="G279" s="13" t="s">
        <v>443</v>
      </c>
      <c r="H279" s="13"/>
      <c r="I279" s="19">
        <v>6491.03604</v>
      </c>
    </row>
    <row r="280" spans="1:9" ht="75" x14ac:dyDescent="0.3">
      <c r="A280" s="7" t="s">
        <v>456</v>
      </c>
      <c r="B280" s="8" t="s">
        <v>457</v>
      </c>
      <c r="C280" s="7"/>
      <c r="D280" s="7"/>
      <c r="E280" s="7"/>
      <c r="F280" s="7"/>
      <c r="G280" s="8"/>
      <c r="H280" s="8"/>
      <c r="I280" s="18">
        <v>150000</v>
      </c>
    </row>
    <row r="281" spans="1:9" ht="56.25" x14ac:dyDescent="0.3">
      <c r="A281" s="7" t="s">
        <v>458</v>
      </c>
      <c r="B281" s="8" t="s">
        <v>459</v>
      </c>
      <c r="C281" s="7"/>
      <c r="D281" s="7"/>
      <c r="E281" s="7"/>
      <c r="F281" s="7"/>
      <c r="G281" s="8"/>
      <c r="H281" s="8"/>
      <c r="I281" s="18">
        <v>150000</v>
      </c>
    </row>
    <row r="282" spans="1:9" ht="112.5" x14ac:dyDescent="0.3">
      <c r="A282" s="12" t="s">
        <v>460</v>
      </c>
      <c r="B282" s="13" t="s">
        <v>461</v>
      </c>
      <c r="C282" s="12">
        <v>822</v>
      </c>
      <c r="D282" s="12" t="s">
        <v>227</v>
      </c>
      <c r="E282" s="12" t="s">
        <v>462</v>
      </c>
      <c r="F282" s="12">
        <v>400</v>
      </c>
      <c r="G282" s="13" t="s">
        <v>74</v>
      </c>
      <c r="H282" s="13"/>
      <c r="I282" s="19">
        <v>150000</v>
      </c>
    </row>
    <row r="283" spans="1:9" ht="56.25" x14ac:dyDescent="0.3">
      <c r="A283" s="7" t="s">
        <v>463</v>
      </c>
      <c r="B283" s="8" t="s">
        <v>464</v>
      </c>
      <c r="C283" s="7"/>
      <c r="D283" s="7"/>
      <c r="E283" s="7"/>
      <c r="F283" s="7"/>
      <c r="G283" s="8"/>
      <c r="H283" s="8"/>
      <c r="I283" s="18">
        <v>79941.61593</v>
      </c>
    </row>
    <row r="284" spans="1:9" ht="37.5" x14ac:dyDescent="0.3">
      <c r="A284" s="7" t="s">
        <v>465</v>
      </c>
      <c r="B284" s="8" t="s">
        <v>466</v>
      </c>
      <c r="C284" s="7"/>
      <c r="D284" s="7"/>
      <c r="E284" s="7"/>
      <c r="F284" s="7"/>
      <c r="G284" s="8"/>
      <c r="H284" s="8"/>
      <c r="I284" s="18">
        <v>79941.61593</v>
      </c>
    </row>
    <row r="285" spans="1:9" ht="131.25" x14ac:dyDescent="0.3">
      <c r="A285" s="12" t="s">
        <v>467</v>
      </c>
      <c r="B285" s="13" t="s">
        <v>468</v>
      </c>
      <c r="C285" s="12">
        <v>822</v>
      </c>
      <c r="D285" s="12" t="s">
        <v>227</v>
      </c>
      <c r="E285" s="12" t="s">
        <v>469</v>
      </c>
      <c r="F285" s="12">
        <v>400</v>
      </c>
      <c r="G285" s="13" t="s">
        <v>74</v>
      </c>
      <c r="H285" s="13"/>
      <c r="I285" s="19">
        <v>4000</v>
      </c>
    </row>
    <row r="286" spans="1:9" ht="56.25" x14ac:dyDescent="0.3">
      <c r="A286" s="12" t="s">
        <v>470</v>
      </c>
      <c r="B286" s="13" t="s">
        <v>471</v>
      </c>
      <c r="C286" s="12">
        <v>812</v>
      </c>
      <c r="D286" s="12" t="s">
        <v>472</v>
      </c>
      <c r="E286" s="12" t="s">
        <v>469</v>
      </c>
      <c r="F286" s="12">
        <v>400</v>
      </c>
      <c r="G286" s="13" t="s">
        <v>22</v>
      </c>
      <c r="H286" s="13"/>
      <c r="I286" s="19">
        <v>49932.92</v>
      </c>
    </row>
    <row r="287" spans="1:9" ht="56.25" x14ac:dyDescent="0.3">
      <c r="A287" s="12" t="s">
        <v>473</v>
      </c>
      <c r="B287" s="13" t="s">
        <v>474</v>
      </c>
      <c r="C287" s="12">
        <v>812</v>
      </c>
      <c r="D287" s="12" t="s">
        <v>472</v>
      </c>
      <c r="E287" s="12" t="s">
        <v>469</v>
      </c>
      <c r="F287" s="12">
        <v>400</v>
      </c>
      <c r="G287" s="13" t="s">
        <v>22</v>
      </c>
      <c r="H287" s="13"/>
      <c r="I287" s="19">
        <v>23076</v>
      </c>
    </row>
    <row r="288" spans="1:9" ht="56.25" x14ac:dyDescent="0.3">
      <c r="A288" s="12" t="s">
        <v>475</v>
      </c>
      <c r="B288" s="13" t="s">
        <v>476</v>
      </c>
      <c r="C288" s="12">
        <v>812</v>
      </c>
      <c r="D288" s="12" t="s">
        <v>472</v>
      </c>
      <c r="E288" s="12" t="s">
        <v>469</v>
      </c>
      <c r="F288" s="12">
        <v>400</v>
      </c>
      <c r="G288" s="13" t="s">
        <v>22</v>
      </c>
      <c r="H288" s="13"/>
      <c r="I288" s="19">
        <v>2932.6959299999999</v>
      </c>
    </row>
    <row r="289" spans="1:9" ht="93.75" x14ac:dyDescent="0.3">
      <c r="A289" s="7" t="s">
        <v>477</v>
      </c>
      <c r="B289" s="8" t="s">
        <v>86</v>
      </c>
      <c r="C289" s="7"/>
      <c r="D289" s="7"/>
      <c r="E289" s="7"/>
      <c r="F289" s="7"/>
      <c r="G289" s="8"/>
      <c r="H289" s="8"/>
      <c r="I289" s="18">
        <v>733345.71447999997</v>
      </c>
    </row>
    <row r="290" spans="1:9" ht="56.25" x14ac:dyDescent="0.3">
      <c r="A290" s="7" t="s">
        <v>478</v>
      </c>
      <c r="B290" s="8" t="s">
        <v>88</v>
      </c>
      <c r="C290" s="7"/>
      <c r="D290" s="7"/>
      <c r="E290" s="7"/>
      <c r="F290" s="7"/>
      <c r="G290" s="8"/>
      <c r="H290" s="8"/>
      <c r="I290" s="18">
        <v>547845.71447999997</v>
      </c>
    </row>
    <row r="291" spans="1:9" ht="93.75" x14ac:dyDescent="0.3">
      <c r="A291" s="12" t="s">
        <v>479</v>
      </c>
      <c r="B291" s="13" t="s">
        <v>90</v>
      </c>
      <c r="C291" s="12">
        <v>847</v>
      </c>
      <c r="D291" s="12" t="s">
        <v>91</v>
      </c>
      <c r="E291" s="12" t="s">
        <v>480</v>
      </c>
      <c r="F291" s="12">
        <v>400</v>
      </c>
      <c r="G291" s="13" t="s">
        <v>66</v>
      </c>
      <c r="H291" s="13"/>
      <c r="I291" s="19">
        <v>229830</v>
      </c>
    </row>
    <row r="292" spans="1:9" ht="168.75" x14ac:dyDescent="0.3">
      <c r="A292" s="12" t="s">
        <v>481</v>
      </c>
      <c r="B292" s="13" t="s">
        <v>482</v>
      </c>
      <c r="C292" s="12">
        <v>847</v>
      </c>
      <c r="D292" s="12" t="s">
        <v>91</v>
      </c>
      <c r="E292" s="12" t="s">
        <v>480</v>
      </c>
      <c r="F292" s="12">
        <v>400</v>
      </c>
      <c r="G292" s="13" t="s">
        <v>66</v>
      </c>
      <c r="H292" s="13"/>
      <c r="I292" s="19">
        <v>14741.72</v>
      </c>
    </row>
    <row r="293" spans="1:9" ht="56.25" x14ac:dyDescent="0.3">
      <c r="A293" s="12" t="s">
        <v>483</v>
      </c>
      <c r="B293" s="13" t="s">
        <v>484</v>
      </c>
      <c r="C293" s="12">
        <v>812</v>
      </c>
      <c r="D293" s="12" t="s">
        <v>485</v>
      </c>
      <c r="E293" s="12" t="s">
        <v>480</v>
      </c>
      <c r="F293" s="12">
        <v>400</v>
      </c>
      <c r="G293" s="13" t="s">
        <v>22</v>
      </c>
      <c r="H293" s="13"/>
      <c r="I293" s="19">
        <v>15000</v>
      </c>
    </row>
    <row r="294" spans="1:9" ht="93.75" x14ac:dyDescent="0.3">
      <c r="A294" s="12" t="s">
        <v>486</v>
      </c>
      <c r="B294" s="13" t="s">
        <v>487</v>
      </c>
      <c r="C294" s="12">
        <v>847</v>
      </c>
      <c r="D294" s="12" t="s">
        <v>488</v>
      </c>
      <c r="E294" s="12" t="s">
        <v>489</v>
      </c>
      <c r="F294" s="12">
        <v>500</v>
      </c>
      <c r="G294" s="13" t="s">
        <v>66</v>
      </c>
      <c r="H294" s="13"/>
      <c r="I294" s="19">
        <v>9000</v>
      </c>
    </row>
    <row r="295" spans="1:9" ht="93.75" x14ac:dyDescent="0.3">
      <c r="A295" s="12" t="s">
        <v>490</v>
      </c>
      <c r="B295" s="13" t="s">
        <v>491</v>
      </c>
      <c r="C295" s="12">
        <v>847</v>
      </c>
      <c r="D295" s="12" t="s">
        <v>488</v>
      </c>
      <c r="E295" s="12" t="s">
        <v>489</v>
      </c>
      <c r="F295" s="12">
        <v>500</v>
      </c>
      <c r="G295" s="13" t="s">
        <v>66</v>
      </c>
      <c r="H295" s="13"/>
      <c r="I295" s="19">
        <v>13400</v>
      </c>
    </row>
    <row r="296" spans="1:9" ht="112.5" x14ac:dyDescent="0.3">
      <c r="A296" s="12" t="s">
        <v>492</v>
      </c>
      <c r="B296" s="13" t="s">
        <v>493</v>
      </c>
      <c r="C296" s="12">
        <v>847</v>
      </c>
      <c r="D296" s="12" t="s">
        <v>488</v>
      </c>
      <c r="E296" s="12" t="s">
        <v>489</v>
      </c>
      <c r="F296" s="12">
        <v>500</v>
      </c>
      <c r="G296" s="13" t="s">
        <v>66</v>
      </c>
      <c r="H296" s="13"/>
      <c r="I296" s="19">
        <v>16000</v>
      </c>
    </row>
    <row r="297" spans="1:9" ht="93.75" x14ac:dyDescent="0.3">
      <c r="A297" s="12" t="s">
        <v>494</v>
      </c>
      <c r="B297" s="13" t="s">
        <v>495</v>
      </c>
      <c r="C297" s="12">
        <v>847</v>
      </c>
      <c r="D297" s="12" t="s">
        <v>91</v>
      </c>
      <c r="E297" s="12" t="s">
        <v>480</v>
      </c>
      <c r="F297" s="12">
        <v>400</v>
      </c>
      <c r="G297" s="13" t="s">
        <v>66</v>
      </c>
      <c r="H297" s="13"/>
      <c r="I297" s="19">
        <v>2000</v>
      </c>
    </row>
    <row r="298" spans="1:9" ht="93.75" x14ac:dyDescent="0.3">
      <c r="A298" s="12" t="s">
        <v>496</v>
      </c>
      <c r="B298" s="13" t="s">
        <v>497</v>
      </c>
      <c r="C298" s="12">
        <v>847</v>
      </c>
      <c r="D298" s="12" t="s">
        <v>488</v>
      </c>
      <c r="E298" s="12" t="s">
        <v>489</v>
      </c>
      <c r="F298" s="12">
        <v>500</v>
      </c>
      <c r="G298" s="13" t="s">
        <v>66</v>
      </c>
      <c r="H298" s="13"/>
      <c r="I298" s="19">
        <v>10680</v>
      </c>
    </row>
    <row r="299" spans="1:9" ht="93.75" x14ac:dyDescent="0.3">
      <c r="A299" s="12"/>
      <c r="B299" s="13"/>
      <c r="C299" s="12">
        <v>847</v>
      </c>
      <c r="D299" s="12" t="s">
        <v>488</v>
      </c>
      <c r="E299" s="12" t="s">
        <v>489</v>
      </c>
      <c r="F299" s="12">
        <v>500</v>
      </c>
      <c r="G299" s="13" t="s">
        <v>66</v>
      </c>
      <c r="H299" s="13"/>
      <c r="I299" s="19">
        <v>9700</v>
      </c>
    </row>
    <row r="300" spans="1:9" ht="93.75" x14ac:dyDescent="0.3">
      <c r="A300" s="12"/>
      <c r="B300" s="13"/>
      <c r="C300" s="12">
        <v>847</v>
      </c>
      <c r="D300" s="12" t="s">
        <v>488</v>
      </c>
      <c r="E300" s="12" t="s">
        <v>489</v>
      </c>
      <c r="F300" s="12">
        <v>500</v>
      </c>
      <c r="G300" s="13" t="s">
        <v>66</v>
      </c>
      <c r="H300" s="13" t="s">
        <v>498</v>
      </c>
      <c r="I300" s="19">
        <v>980</v>
      </c>
    </row>
    <row r="301" spans="1:9" ht="112.5" x14ac:dyDescent="0.3">
      <c r="A301" s="12" t="s">
        <v>499</v>
      </c>
      <c r="B301" s="13" t="s">
        <v>500</v>
      </c>
      <c r="C301" s="12">
        <v>847</v>
      </c>
      <c r="D301" s="12" t="s">
        <v>91</v>
      </c>
      <c r="E301" s="12" t="s">
        <v>480</v>
      </c>
      <c r="F301" s="12">
        <v>400</v>
      </c>
      <c r="G301" s="13" t="s">
        <v>66</v>
      </c>
      <c r="H301" s="13"/>
      <c r="I301" s="19">
        <v>195000</v>
      </c>
    </row>
    <row r="302" spans="1:9" ht="93.75" x14ac:dyDescent="0.3">
      <c r="A302" s="12" t="s">
        <v>501</v>
      </c>
      <c r="B302" s="13" t="s">
        <v>502</v>
      </c>
      <c r="C302" s="12">
        <v>847</v>
      </c>
      <c r="D302" s="12" t="s">
        <v>488</v>
      </c>
      <c r="E302" s="12" t="s">
        <v>489</v>
      </c>
      <c r="F302" s="12">
        <v>500</v>
      </c>
      <c r="G302" s="13" t="s">
        <v>66</v>
      </c>
      <c r="H302" s="13"/>
      <c r="I302" s="19">
        <v>8777.8144799999991</v>
      </c>
    </row>
    <row r="303" spans="1:9" ht="93.75" x14ac:dyDescent="0.3">
      <c r="A303" s="12"/>
      <c r="B303" s="13"/>
      <c r="C303" s="12">
        <v>847</v>
      </c>
      <c r="D303" s="12" t="s">
        <v>488</v>
      </c>
      <c r="E303" s="12" t="s">
        <v>489</v>
      </c>
      <c r="F303" s="12">
        <v>500</v>
      </c>
      <c r="G303" s="13" t="s">
        <v>66</v>
      </c>
      <c r="H303" s="13"/>
      <c r="I303" s="19">
        <v>6000</v>
      </c>
    </row>
    <row r="304" spans="1:9" ht="93.75" x14ac:dyDescent="0.3">
      <c r="A304" s="12"/>
      <c r="B304" s="13"/>
      <c r="C304" s="12">
        <v>847</v>
      </c>
      <c r="D304" s="12" t="s">
        <v>488</v>
      </c>
      <c r="E304" s="12" t="s">
        <v>489</v>
      </c>
      <c r="F304" s="12">
        <v>500</v>
      </c>
      <c r="G304" s="13" t="s">
        <v>66</v>
      </c>
      <c r="H304" s="13" t="s">
        <v>503</v>
      </c>
      <c r="I304" s="19">
        <v>2777.81448</v>
      </c>
    </row>
    <row r="305" spans="1:9" ht="93.75" x14ac:dyDescent="0.3">
      <c r="A305" s="12" t="s">
        <v>504</v>
      </c>
      <c r="B305" s="13" t="s">
        <v>505</v>
      </c>
      <c r="C305" s="12">
        <v>847</v>
      </c>
      <c r="D305" s="12" t="s">
        <v>91</v>
      </c>
      <c r="E305" s="12" t="s">
        <v>480</v>
      </c>
      <c r="F305" s="12">
        <v>400</v>
      </c>
      <c r="G305" s="13" t="s">
        <v>66</v>
      </c>
      <c r="H305" s="13"/>
      <c r="I305" s="19">
        <v>3416.18</v>
      </c>
    </row>
    <row r="306" spans="1:9" ht="93.75" x14ac:dyDescent="0.3">
      <c r="A306" s="12" t="s">
        <v>506</v>
      </c>
      <c r="B306" s="13" t="s">
        <v>507</v>
      </c>
      <c r="C306" s="12">
        <v>847</v>
      </c>
      <c r="D306" s="12" t="s">
        <v>488</v>
      </c>
      <c r="E306" s="12" t="s">
        <v>489</v>
      </c>
      <c r="F306" s="12">
        <v>500</v>
      </c>
      <c r="G306" s="13" t="s">
        <v>66</v>
      </c>
      <c r="H306" s="13" t="s">
        <v>317</v>
      </c>
      <c r="I306" s="19">
        <v>30000</v>
      </c>
    </row>
    <row r="307" spans="1:9" ht="56.25" x14ac:dyDescent="0.3">
      <c r="A307" s="7" t="s">
        <v>508</v>
      </c>
      <c r="B307" s="8" t="s">
        <v>509</v>
      </c>
      <c r="C307" s="7"/>
      <c r="D307" s="7"/>
      <c r="E307" s="7"/>
      <c r="F307" s="7"/>
      <c r="G307" s="8"/>
      <c r="H307" s="8"/>
      <c r="I307" s="18">
        <v>185500</v>
      </c>
    </row>
    <row r="308" spans="1:9" ht="93.75" x14ac:dyDescent="0.3">
      <c r="A308" s="12" t="s">
        <v>510</v>
      </c>
      <c r="B308" s="13" t="s">
        <v>511</v>
      </c>
      <c r="C308" s="12">
        <v>822</v>
      </c>
      <c r="D308" s="12" t="s">
        <v>227</v>
      </c>
      <c r="E308" s="12" t="s">
        <v>512</v>
      </c>
      <c r="F308" s="12">
        <v>400</v>
      </c>
      <c r="G308" s="13" t="s">
        <v>74</v>
      </c>
      <c r="H308" s="13"/>
      <c r="I308" s="19">
        <v>155000</v>
      </c>
    </row>
    <row r="309" spans="1:9" ht="168.75" x14ac:dyDescent="0.3">
      <c r="A309" s="12" t="s">
        <v>513</v>
      </c>
      <c r="B309" s="13" t="s">
        <v>514</v>
      </c>
      <c r="C309" s="12">
        <v>812</v>
      </c>
      <c r="D309" s="12" t="s">
        <v>227</v>
      </c>
      <c r="E309" s="12" t="s">
        <v>512</v>
      </c>
      <c r="F309" s="12">
        <v>400</v>
      </c>
      <c r="G309" s="13" t="s">
        <v>22</v>
      </c>
      <c r="H309" s="13"/>
      <c r="I309" s="19">
        <v>30000</v>
      </c>
    </row>
    <row r="310" spans="1:9" ht="93.75" x14ac:dyDescent="0.3">
      <c r="A310" s="12" t="s">
        <v>515</v>
      </c>
      <c r="B310" s="13" t="s">
        <v>706</v>
      </c>
      <c r="C310" s="12">
        <v>847</v>
      </c>
      <c r="D310" s="12" t="s">
        <v>516</v>
      </c>
      <c r="E310" s="12" t="s">
        <v>512</v>
      </c>
      <c r="F310" s="12">
        <v>400</v>
      </c>
      <c r="G310" s="13" t="s">
        <v>66</v>
      </c>
      <c r="H310" s="13"/>
      <c r="I310" s="19">
        <v>500</v>
      </c>
    </row>
    <row r="311" spans="1:9" ht="75" x14ac:dyDescent="0.3">
      <c r="A311" s="7" t="s">
        <v>517</v>
      </c>
      <c r="B311" s="8" t="s">
        <v>518</v>
      </c>
      <c r="C311" s="7"/>
      <c r="D311" s="7"/>
      <c r="E311" s="7"/>
      <c r="F311" s="7"/>
      <c r="G311" s="8"/>
      <c r="H311" s="8"/>
      <c r="I311" s="18">
        <v>60020</v>
      </c>
    </row>
    <row r="312" spans="1:9" ht="37.5" x14ac:dyDescent="0.3">
      <c r="A312" s="7" t="s">
        <v>519</v>
      </c>
      <c r="B312" s="8" t="s">
        <v>520</v>
      </c>
      <c r="C312" s="7"/>
      <c r="D312" s="7"/>
      <c r="E312" s="7"/>
      <c r="F312" s="7"/>
      <c r="G312" s="8"/>
      <c r="H312" s="8"/>
      <c r="I312" s="18">
        <v>60020</v>
      </c>
    </row>
    <row r="313" spans="1:9" ht="131.25" x14ac:dyDescent="0.3">
      <c r="A313" s="12" t="s">
        <v>521</v>
      </c>
      <c r="B313" s="13" t="s">
        <v>522</v>
      </c>
      <c r="C313" s="12">
        <v>822</v>
      </c>
      <c r="D313" s="12" t="s">
        <v>227</v>
      </c>
      <c r="E313" s="12" t="s">
        <v>523</v>
      </c>
      <c r="F313" s="12">
        <v>400</v>
      </c>
      <c r="G313" s="13" t="s">
        <v>74</v>
      </c>
      <c r="H313" s="13"/>
      <c r="I313" s="19">
        <v>60020</v>
      </c>
    </row>
    <row r="314" spans="1:9" ht="56.25" x14ac:dyDescent="0.3">
      <c r="A314" s="7" t="s">
        <v>524</v>
      </c>
      <c r="B314" s="8" t="s">
        <v>94</v>
      </c>
      <c r="C314" s="7"/>
      <c r="D314" s="7"/>
      <c r="E314" s="7"/>
      <c r="F314" s="7"/>
      <c r="G314" s="8"/>
      <c r="H314" s="8"/>
      <c r="I314" s="18">
        <v>1392010.3864</v>
      </c>
    </row>
    <row r="315" spans="1:9" ht="37.5" x14ac:dyDescent="0.3">
      <c r="A315" s="7" t="s">
        <v>525</v>
      </c>
      <c r="B315" s="8" t="s">
        <v>96</v>
      </c>
      <c r="C315" s="7"/>
      <c r="D315" s="7"/>
      <c r="E315" s="7"/>
      <c r="F315" s="7"/>
      <c r="G315" s="8"/>
      <c r="H315" s="8"/>
      <c r="I315" s="18">
        <v>1091610.3864</v>
      </c>
    </row>
    <row r="316" spans="1:9" ht="93.75" x14ac:dyDescent="0.3">
      <c r="A316" s="12" t="s">
        <v>526</v>
      </c>
      <c r="B316" s="13" t="s">
        <v>98</v>
      </c>
      <c r="C316" s="12">
        <v>833</v>
      </c>
      <c r="D316" s="12" t="s">
        <v>99</v>
      </c>
      <c r="E316" s="12" t="s">
        <v>527</v>
      </c>
      <c r="F316" s="12">
        <v>400</v>
      </c>
      <c r="G316" s="13" t="s">
        <v>101</v>
      </c>
      <c r="H316" s="13"/>
      <c r="I316" s="19">
        <v>41572.027999999998</v>
      </c>
    </row>
    <row r="317" spans="1:9" ht="93.75" x14ac:dyDescent="0.3">
      <c r="A317" s="12" t="s">
        <v>528</v>
      </c>
      <c r="B317" s="13" t="s">
        <v>103</v>
      </c>
      <c r="C317" s="12">
        <v>833</v>
      </c>
      <c r="D317" s="12" t="s">
        <v>99</v>
      </c>
      <c r="E317" s="12" t="s">
        <v>527</v>
      </c>
      <c r="F317" s="12">
        <v>400</v>
      </c>
      <c r="G317" s="13" t="s">
        <v>101</v>
      </c>
      <c r="H317" s="13"/>
      <c r="I317" s="19">
        <v>31579.241000000002</v>
      </c>
    </row>
    <row r="318" spans="1:9" ht="93.75" x14ac:dyDescent="0.3">
      <c r="A318" s="12" t="s">
        <v>529</v>
      </c>
      <c r="B318" s="13" t="s">
        <v>530</v>
      </c>
      <c r="C318" s="12">
        <v>833</v>
      </c>
      <c r="D318" s="12" t="s">
        <v>99</v>
      </c>
      <c r="E318" s="12" t="s">
        <v>531</v>
      </c>
      <c r="F318" s="12">
        <v>500</v>
      </c>
      <c r="G318" s="13" t="s">
        <v>101</v>
      </c>
      <c r="H318" s="13" t="s">
        <v>26</v>
      </c>
      <c r="I318" s="19">
        <v>195052.076</v>
      </c>
    </row>
    <row r="319" spans="1:9" ht="93.75" x14ac:dyDescent="0.3">
      <c r="A319" s="12" t="s">
        <v>532</v>
      </c>
      <c r="B319" s="13" t="s">
        <v>533</v>
      </c>
      <c r="C319" s="12">
        <v>833</v>
      </c>
      <c r="D319" s="12" t="s">
        <v>99</v>
      </c>
      <c r="E319" s="12" t="s">
        <v>531</v>
      </c>
      <c r="F319" s="12">
        <v>500</v>
      </c>
      <c r="G319" s="13" t="s">
        <v>101</v>
      </c>
      <c r="H319" s="13" t="s">
        <v>26</v>
      </c>
      <c r="I319" s="19">
        <v>165215.728</v>
      </c>
    </row>
    <row r="320" spans="1:9" ht="93.75" x14ac:dyDescent="0.3">
      <c r="A320" s="12" t="s">
        <v>534</v>
      </c>
      <c r="B320" s="13" t="s">
        <v>535</v>
      </c>
      <c r="C320" s="12">
        <v>833</v>
      </c>
      <c r="D320" s="12" t="s">
        <v>99</v>
      </c>
      <c r="E320" s="12" t="s">
        <v>531</v>
      </c>
      <c r="F320" s="12">
        <v>500</v>
      </c>
      <c r="G320" s="13" t="s">
        <v>101</v>
      </c>
      <c r="H320" s="13" t="s">
        <v>26</v>
      </c>
      <c r="I320" s="19">
        <v>40500</v>
      </c>
    </row>
    <row r="321" spans="1:9" ht="93.75" x14ac:dyDescent="0.3">
      <c r="A321" s="12" t="s">
        <v>536</v>
      </c>
      <c r="B321" s="13" t="s">
        <v>537</v>
      </c>
      <c r="C321" s="12">
        <v>833</v>
      </c>
      <c r="D321" s="12" t="s">
        <v>99</v>
      </c>
      <c r="E321" s="12" t="s">
        <v>531</v>
      </c>
      <c r="F321" s="12">
        <v>500</v>
      </c>
      <c r="G321" s="13" t="s">
        <v>101</v>
      </c>
      <c r="H321" s="13" t="s">
        <v>26</v>
      </c>
      <c r="I321" s="19">
        <v>75847.02</v>
      </c>
    </row>
    <row r="322" spans="1:9" ht="93.75" x14ac:dyDescent="0.3">
      <c r="A322" s="12" t="s">
        <v>538</v>
      </c>
      <c r="B322" s="13" t="s">
        <v>539</v>
      </c>
      <c r="C322" s="12">
        <v>833</v>
      </c>
      <c r="D322" s="12" t="s">
        <v>99</v>
      </c>
      <c r="E322" s="12" t="s">
        <v>531</v>
      </c>
      <c r="F322" s="12">
        <v>500</v>
      </c>
      <c r="G322" s="13" t="s">
        <v>101</v>
      </c>
      <c r="H322" s="13" t="s">
        <v>26</v>
      </c>
      <c r="I322" s="19">
        <v>76230.281000000003</v>
      </c>
    </row>
    <row r="323" spans="1:9" ht="93.75" x14ac:dyDescent="0.3">
      <c r="A323" s="12" t="s">
        <v>540</v>
      </c>
      <c r="B323" s="13" t="s">
        <v>541</v>
      </c>
      <c r="C323" s="12">
        <v>833</v>
      </c>
      <c r="D323" s="12" t="s">
        <v>99</v>
      </c>
      <c r="E323" s="12" t="s">
        <v>527</v>
      </c>
      <c r="F323" s="12">
        <v>400</v>
      </c>
      <c r="G323" s="13" t="s">
        <v>101</v>
      </c>
      <c r="H323" s="13"/>
      <c r="I323" s="19">
        <v>13156.19</v>
      </c>
    </row>
    <row r="324" spans="1:9" ht="93.75" x14ac:dyDescent="0.3">
      <c r="A324" s="12" t="s">
        <v>542</v>
      </c>
      <c r="B324" s="13" t="s">
        <v>543</v>
      </c>
      <c r="C324" s="12">
        <v>833</v>
      </c>
      <c r="D324" s="12" t="s">
        <v>99</v>
      </c>
      <c r="E324" s="12" t="s">
        <v>527</v>
      </c>
      <c r="F324" s="12">
        <v>400</v>
      </c>
      <c r="G324" s="13" t="s">
        <v>101</v>
      </c>
      <c r="H324" s="13"/>
      <c r="I324" s="19">
        <v>3788.87</v>
      </c>
    </row>
    <row r="325" spans="1:9" ht="93.75" x14ac:dyDescent="0.3">
      <c r="A325" s="12" t="s">
        <v>544</v>
      </c>
      <c r="B325" s="13" t="s">
        <v>545</v>
      </c>
      <c r="C325" s="12">
        <v>833</v>
      </c>
      <c r="D325" s="12" t="s">
        <v>99</v>
      </c>
      <c r="E325" s="12" t="s">
        <v>527</v>
      </c>
      <c r="F325" s="12">
        <v>400</v>
      </c>
      <c r="G325" s="13" t="s">
        <v>101</v>
      </c>
      <c r="H325" s="13"/>
      <c r="I325" s="19">
        <v>35614.764499999997</v>
      </c>
    </row>
    <row r="326" spans="1:9" ht="93.75" x14ac:dyDescent="0.3">
      <c r="A326" s="12" t="s">
        <v>546</v>
      </c>
      <c r="B326" s="13" t="s">
        <v>547</v>
      </c>
      <c r="C326" s="12">
        <v>833</v>
      </c>
      <c r="D326" s="12" t="s">
        <v>99</v>
      </c>
      <c r="E326" s="12" t="s">
        <v>527</v>
      </c>
      <c r="F326" s="12">
        <v>400</v>
      </c>
      <c r="G326" s="13" t="s">
        <v>101</v>
      </c>
      <c r="H326" s="13"/>
      <c r="I326" s="19">
        <v>32163.53</v>
      </c>
    </row>
    <row r="327" spans="1:9" ht="93.75" x14ac:dyDescent="0.3">
      <c r="A327" s="12" t="s">
        <v>548</v>
      </c>
      <c r="B327" s="13" t="s">
        <v>549</v>
      </c>
      <c r="C327" s="12">
        <v>833</v>
      </c>
      <c r="D327" s="12" t="s">
        <v>99</v>
      </c>
      <c r="E327" s="12" t="s">
        <v>527</v>
      </c>
      <c r="F327" s="12">
        <v>400</v>
      </c>
      <c r="G327" s="13" t="s">
        <v>101</v>
      </c>
      <c r="H327" s="13"/>
      <c r="I327" s="19">
        <v>28118.91</v>
      </c>
    </row>
    <row r="328" spans="1:9" ht="93.75" x14ac:dyDescent="0.3">
      <c r="A328" s="12" t="s">
        <v>550</v>
      </c>
      <c r="B328" s="13" t="s">
        <v>551</v>
      </c>
      <c r="C328" s="12">
        <v>833</v>
      </c>
      <c r="D328" s="12" t="s">
        <v>99</v>
      </c>
      <c r="E328" s="12" t="s">
        <v>527</v>
      </c>
      <c r="F328" s="12">
        <v>400</v>
      </c>
      <c r="G328" s="13" t="s">
        <v>101</v>
      </c>
      <c r="H328" s="13"/>
      <c r="I328" s="19">
        <v>6097.5589099999997</v>
      </c>
    </row>
    <row r="329" spans="1:9" ht="93.75" x14ac:dyDescent="0.3">
      <c r="A329" s="12" t="s">
        <v>552</v>
      </c>
      <c r="B329" s="13" t="s">
        <v>553</v>
      </c>
      <c r="C329" s="12">
        <v>833</v>
      </c>
      <c r="D329" s="12" t="s">
        <v>99</v>
      </c>
      <c r="E329" s="12" t="s">
        <v>527</v>
      </c>
      <c r="F329" s="12">
        <v>400</v>
      </c>
      <c r="G329" s="13" t="s">
        <v>101</v>
      </c>
      <c r="H329" s="13"/>
      <c r="I329" s="19">
        <v>13429.934999999999</v>
      </c>
    </row>
    <row r="330" spans="1:9" ht="93.75" x14ac:dyDescent="0.3">
      <c r="A330" s="12" t="s">
        <v>554</v>
      </c>
      <c r="B330" s="13" t="s">
        <v>555</v>
      </c>
      <c r="C330" s="12">
        <v>833</v>
      </c>
      <c r="D330" s="12" t="s">
        <v>99</v>
      </c>
      <c r="E330" s="12" t="s">
        <v>527</v>
      </c>
      <c r="F330" s="12">
        <v>400</v>
      </c>
      <c r="G330" s="13" t="s">
        <v>101</v>
      </c>
      <c r="H330" s="13"/>
      <c r="I330" s="19">
        <v>25556.38</v>
      </c>
    </row>
    <row r="331" spans="1:9" ht="93.75" x14ac:dyDescent="0.3">
      <c r="A331" s="12" t="s">
        <v>556</v>
      </c>
      <c r="B331" s="13" t="s">
        <v>557</v>
      </c>
      <c r="C331" s="12">
        <v>833</v>
      </c>
      <c r="D331" s="12" t="s">
        <v>99</v>
      </c>
      <c r="E331" s="12" t="s">
        <v>527</v>
      </c>
      <c r="F331" s="12">
        <v>400</v>
      </c>
      <c r="G331" s="13" t="s">
        <v>101</v>
      </c>
      <c r="H331" s="13"/>
      <c r="I331" s="19">
        <v>6060.1199900000001</v>
      </c>
    </row>
    <row r="332" spans="1:9" ht="93.75" x14ac:dyDescent="0.3">
      <c r="A332" s="12" t="s">
        <v>558</v>
      </c>
      <c r="B332" s="13" t="s">
        <v>559</v>
      </c>
      <c r="C332" s="12">
        <v>833</v>
      </c>
      <c r="D332" s="12" t="s">
        <v>99</v>
      </c>
      <c r="E332" s="12" t="s">
        <v>531</v>
      </c>
      <c r="F332" s="12">
        <v>500</v>
      </c>
      <c r="G332" s="13" t="s">
        <v>101</v>
      </c>
      <c r="H332" s="13" t="s">
        <v>75</v>
      </c>
      <c r="I332" s="19">
        <v>5856.933</v>
      </c>
    </row>
    <row r="333" spans="1:9" ht="93.75" x14ac:dyDescent="0.3">
      <c r="A333" s="12" t="s">
        <v>560</v>
      </c>
      <c r="B333" s="13" t="s">
        <v>561</v>
      </c>
      <c r="C333" s="12">
        <v>833</v>
      </c>
      <c r="D333" s="12" t="s">
        <v>99</v>
      </c>
      <c r="E333" s="12" t="s">
        <v>531</v>
      </c>
      <c r="F333" s="12">
        <v>500</v>
      </c>
      <c r="G333" s="13" t="s">
        <v>101</v>
      </c>
      <c r="H333" s="13" t="s">
        <v>75</v>
      </c>
      <c r="I333" s="19">
        <v>7643.7759999999998</v>
      </c>
    </row>
    <row r="334" spans="1:9" ht="93.75" x14ac:dyDescent="0.3">
      <c r="A334" s="12" t="s">
        <v>562</v>
      </c>
      <c r="B334" s="13" t="s">
        <v>563</v>
      </c>
      <c r="C334" s="12">
        <v>833</v>
      </c>
      <c r="D334" s="12" t="s">
        <v>99</v>
      </c>
      <c r="E334" s="12" t="s">
        <v>531</v>
      </c>
      <c r="F334" s="12">
        <v>500</v>
      </c>
      <c r="G334" s="13" t="s">
        <v>101</v>
      </c>
      <c r="H334" s="13" t="s">
        <v>498</v>
      </c>
      <c r="I334" s="19">
        <v>625.66200000000003</v>
      </c>
    </row>
    <row r="335" spans="1:9" ht="93.75" x14ac:dyDescent="0.3">
      <c r="A335" s="12" t="s">
        <v>564</v>
      </c>
      <c r="B335" s="13" t="s">
        <v>565</v>
      </c>
      <c r="C335" s="12">
        <v>833</v>
      </c>
      <c r="D335" s="12" t="s">
        <v>99</v>
      </c>
      <c r="E335" s="12" t="s">
        <v>531</v>
      </c>
      <c r="F335" s="12">
        <v>500</v>
      </c>
      <c r="G335" s="13" t="s">
        <v>101</v>
      </c>
      <c r="H335" s="13" t="s">
        <v>75</v>
      </c>
      <c r="I335" s="19">
        <v>900</v>
      </c>
    </row>
    <row r="336" spans="1:9" ht="93.75" x14ac:dyDescent="0.3">
      <c r="A336" s="12" t="s">
        <v>566</v>
      </c>
      <c r="B336" s="13" t="s">
        <v>567</v>
      </c>
      <c r="C336" s="12">
        <v>833</v>
      </c>
      <c r="D336" s="12" t="s">
        <v>99</v>
      </c>
      <c r="E336" s="12" t="s">
        <v>531</v>
      </c>
      <c r="F336" s="12">
        <v>500</v>
      </c>
      <c r="G336" s="13" t="s">
        <v>101</v>
      </c>
      <c r="H336" s="13" t="s">
        <v>289</v>
      </c>
      <c r="I336" s="19">
        <v>9090</v>
      </c>
    </row>
    <row r="337" spans="1:9" ht="93.75" x14ac:dyDescent="0.3">
      <c r="A337" s="12" t="s">
        <v>568</v>
      </c>
      <c r="B337" s="13" t="s">
        <v>569</v>
      </c>
      <c r="C337" s="12">
        <v>833</v>
      </c>
      <c r="D337" s="12" t="s">
        <v>99</v>
      </c>
      <c r="E337" s="12" t="s">
        <v>531</v>
      </c>
      <c r="F337" s="12">
        <v>500</v>
      </c>
      <c r="G337" s="13" t="s">
        <v>101</v>
      </c>
      <c r="H337" s="13" t="s">
        <v>289</v>
      </c>
      <c r="I337" s="19">
        <v>27398.402999999998</v>
      </c>
    </row>
    <row r="338" spans="1:9" ht="112.5" x14ac:dyDescent="0.3">
      <c r="A338" s="12" t="s">
        <v>570</v>
      </c>
      <c r="B338" s="13" t="s">
        <v>571</v>
      </c>
      <c r="C338" s="12">
        <v>833</v>
      </c>
      <c r="D338" s="12" t="s">
        <v>99</v>
      </c>
      <c r="E338" s="12" t="s">
        <v>531</v>
      </c>
      <c r="F338" s="12">
        <v>500</v>
      </c>
      <c r="G338" s="13" t="s">
        <v>101</v>
      </c>
      <c r="H338" s="13" t="s">
        <v>348</v>
      </c>
      <c r="I338" s="19">
        <v>2000</v>
      </c>
    </row>
    <row r="339" spans="1:9" ht="112.5" x14ac:dyDescent="0.3">
      <c r="A339" s="12" t="s">
        <v>572</v>
      </c>
      <c r="B339" s="13" t="s">
        <v>573</v>
      </c>
      <c r="C339" s="12">
        <v>833</v>
      </c>
      <c r="D339" s="12" t="s">
        <v>99</v>
      </c>
      <c r="E339" s="12" t="s">
        <v>531</v>
      </c>
      <c r="F339" s="12">
        <v>500</v>
      </c>
      <c r="G339" s="13" t="s">
        <v>101</v>
      </c>
      <c r="H339" s="13" t="s">
        <v>348</v>
      </c>
      <c r="I339" s="19">
        <v>2000</v>
      </c>
    </row>
    <row r="340" spans="1:9" ht="93.75" x14ac:dyDescent="0.3">
      <c r="A340" s="12" t="s">
        <v>574</v>
      </c>
      <c r="B340" s="13" t="s">
        <v>575</v>
      </c>
      <c r="C340" s="12">
        <v>833</v>
      </c>
      <c r="D340" s="12" t="s">
        <v>99</v>
      </c>
      <c r="E340" s="12" t="s">
        <v>531</v>
      </c>
      <c r="F340" s="12">
        <v>500</v>
      </c>
      <c r="G340" s="13" t="s">
        <v>101</v>
      </c>
      <c r="H340" s="13" t="s">
        <v>67</v>
      </c>
      <c r="I340" s="19">
        <v>35394.489000000001</v>
      </c>
    </row>
    <row r="341" spans="1:9" ht="93.75" x14ac:dyDescent="0.3">
      <c r="A341" s="12" t="s">
        <v>576</v>
      </c>
      <c r="B341" s="13" t="s">
        <v>577</v>
      </c>
      <c r="C341" s="12">
        <v>833</v>
      </c>
      <c r="D341" s="12" t="s">
        <v>99</v>
      </c>
      <c r="E341" s="12" t="s">
        <v>531</v>
      </c>
      <c r="F341" s="12">
        <v>500</v>
      </c>
      <c r="G341" s="13" t="s">
        <v>101</v>
      </c>
      <c r="H341" s="13" t="s">
        <v>26</v>
      </c>
      <c r="I341" s="19">
        <v>50000</v>
      </c>
    </row>
    <row r="342" spans="1:9" ht="93.75" x14ac:dyDescent="0.3">
      <c r="A342" s="12" t="s">
        <v>578</v>
      </c>
      <c r="B342" s="13" t="s">
        <v>579</v>
      </c>
      <c r="C342" s="12">
        <v>833</v>
      </c>
      <c r="D342" s="12" t="s">
        <v>99</v>
      </c>
      <c r="E342" s="12" t="s">
        <v>527</v>
      </c>
      <c r="F342" s="12">
        <v>400</v>
      </c>
      <c r="G342" s="13" t="s">
        <v>101</v>
      </c>
      <c r="H342" s="13"/>
      <c r="I342" s="19">
        <v>10048.731</v>
      </c>
    </row>
    <row r="343" spans="1:9" ht="93.75" x14ac:dyDescent="0.3">
      <c r="A343" s="12" t="s">
        <v>580</v>
      </c>
      <c r="B343" s="13" t="s">
        <v>581</v>
      </c>
      <c r="C343" s="12">
        <v>833</v>
      </c>
      <c r="D343" s="12" t="s">
        <v>99</v>
      </c>
      <c r="E343" s="12" t="s">
        <v>527</v>
      </c>
      <c r="F343" s="12">
        <v>400</v>
      </c>
      <c r="G343" s="13" t="s">
        <v>101</v>
      </c>
      <c r="H343" s="13"/>
      <c r="I343" s="19">
        <v>24000</v>
      </c>
    </row>
    <row r="344" spans="1:9" ht="93.75" x14ac:dyDescent="0.3">
      <c r="A344" s="12" t="s">
        <v>582</v>
      </c>
      <c r="B344" s="13" t="s">
        <v>583</v>
      </c>
      <c r="C344" s="12">
        <v>833</v>
      </c>
      <c r="D344" s="12" t="s">
        <v>99</v>
      </c>
      <c r="E344" s="12" t="s">
        <v>527</v>
      </c>
      <c r="F344" s="12">
        <v>400</v>
      </c>
      <c r="G344" s="13" t="s">
        <v>101</v>
      </c>
      <c r="H344" s="13"/>
      <c r="I344" s="19">
        <v>8400</v>
      </c>
    </row>
    <row r="345" spans="1:9" ht="93.75" x14ac:dyDescent="0.3">
      <c r="A345" s="12" t="s">
        <v>584</v>
      </c>
      <c r="B345" s="13" t="s">
        <v>585</v>
      </c>
      <c r="C345" s="12">
        <v>833</v>
      </c>
      <c r="D345" s="12" t="s">
        <v>99</v>
      </c>
      <c r="E345" s="12" t="s">
        <v>527</v>
      </c>
      <c r="F345" s="12">
        <v>400</v>
      </c>
      <c r="G345" s="13" t="s">
        <v>101</v>
      </c>
      <c r="H345" s="13"/>
      <c r="I345" s="19">
        <v>9204.76</v>
      </c>
    </row>
    <row r="346" spans="1:9" ht="93.75" x14ac:dyDescent="0.3">
      <c r="A346" s="12" t="s">
        <v>586</v>
      </c>
      <c r="B346" s="13" t="s">
        <v>587</v>
      </c>
      <c r="C346" s="12">
        <v>833</v>
      </c>
      <c r="D346" s="12" t="s">
        <v>99</v>
      </c>
      <c r="E346" s="12" t="s">
        <v>527</v>
      </c>
      <c r="F346" s="12">
        <v>400</v>
      </c>
      <c r="G346" s="13" t="s">
        <v>101</v>
      </c>
      <c r="H346" s="13"/>
      <c r="I346" s="19">
        <v>4700</v>
      </c>
    </row>
    <row r="347" spans="1:9" ht="93.75" x14ac:dyDescent="0.3">
      <c r="A347" s="12" t="s">
        <v>588</v>
      </c>
      <c r="B347" s="13" t="s">
        <v>105</v>
      </c>
      <c r="C347" s="12">
        <v>833</v>
      </c>
      <c r="D347" s="12" t="s">
        <v>99</v>
      </c>
      <c r="E347" s="12" t="s">
        <v>527</v>
      </c>
      <c r="F347" s="12">
        <v>400</v>
      </c>
      <c r="G347" s="13" t="s">
        <v>101</v>
      </c>
      <c r="H347" s="13"/>
      <c r="I347" s="19">
        <v>41865</v>
      </c>
    </row>
    <row r="348" spans="1:9" ht="93.75" x14ac:dyDescent="0.3">
      <c r="A348" s="12" t="s">
        <v>589</v>
      </c>
      <c r="B348" s="13" t="s">
        <v>590</v>
      </c>
      <c r="C348" s="12">
        <v>833</v>
      </c>
      <c r="D348" s="12" t="s">
        <v>99</v>
      </c>
      <c r="E348" s="12" t="s">
        <v>527</v>
      </c>
      <c r="F348" s="12">
        <v>400</v>
      </c>
      <c r="G348" s="13" t="s">
        <v>101</v>
      </c>
      <c r="H348" s="13"/>
      <c r="I348" s="19">
        <v>6500</v>
      </c>
    </row>
    <row r="349" spans="1:9" ht="93.75" x14ac:dyDescent="0.3">
      <c r="A349" s="12" t="s">
        <v>591</v>
      </c>
      <c r="B349" s="13" t="s">
        <v>592</v>
      </c>
      <c r="C349" s="12">
        <v>833</v>
      </c>
      <c r="D349" s="12" t="s">
        <v>99</v>
      </c>
      <c r="E349" s="12" t="s">
        <v>527</v>
      </c>
      <c r="F349" s="12">
        <v>400</v>
      </c>
      <c r="G349" s="13" t="s">
        <v>101</v>
      </c>
      <c r="H349" s="13"/>
      <c r="I349" s="19">
        <v>56000</v>
      </c>
    </row>
    <row r="350" spans="1:9" ht="37.5" x14ac:dyDescent="0.3">
      <c r="A350" s="7" t="s">
        <v>593</v>
      </c>
      <c r="B350" s="8" t="s">
        <v>594</v>
      </c>
      <c r="C350" s="7"/>
      <c r="D350" s="7"/>
      <c r="E350" s="7"/>
      <c r="F350" s="7"/>
      <c r="G350" s="8"/>
      <c r="H350" s="8"/>
      <c r="I350" s="18">
        <v>5400</v>
      </c>
    </row>
    <row r="351" spans="1:9" ht="93.75" x14ac:dyDescent="0.3">
      <c r="A351" s="12" t="s">
        <v>595</v>
      </c>
      <c r="B351" s="13" t="s">
        <v>596</v>
      </c>
      <c r="C351" s="12">
        <v>833</v>
      </c>
      <c r="D351" s="12" t="s">
        <v>99</v>
      </c>
      <c r="E351" s="12" t="s">
        <v>597</v>
      </c>
      <c r="F351" s="12">
        <v>500</v>
      </c>
      <c r="G351" s="13" t="s">
        <v>101</v>
      </c>
      <c r="H351" s="13" t="s">
        <v>79</v>
      </c>
      <c r="I351" s="19">
        <v>5400</v>
      </c>
    </row>
    <row r="352" spans="1:9" ht="37.5" x14ac:dyDescent="0.3">
      <c r="A352" s="7" t="s">
        <v>598</v>
      </c>
      <c r="B352" s="8" t="s">
        <v>599</v>
      </c>
      <c r="C352" s="7"/>
      <c r="D352" s="7"/>
      <c r="E352" s="7"/>
      <c r="F352" s="7"/>
      <c r="G352" s="8"/>
      <c r="H352" s="8"/>
      <c r="I352" s="18">
        <v>295000</v>
      </c>
    </row>
    <row r="353" spans="1:9" ht="93.75" x14ac:dyDescent="0.3">
      <c r="A353" s="12" t="s">
        <v>600</v>
      </c>
      <c r="B353" s="13" t="s">
        <v>601</v>
      </c>
      <c r="C353" s="12">
        <v>822</v>
      </c>
      <c r="D353" s="12" t="s">
        <v>602</v>
      </c>
      <c r="E353" s="12" t="s">
        <v>603</v>
      </c>
      <c r="F353" s="12">
        <v>400</v>
      </c>
      <c r="G353" s="13" t="s">
        <v>74</v>
      </c>
      <c r="H353" s="13"/>
      <c r="I353" s="19">
        <v>265000</v>
      </c>
    </row>
    <row r="354" spans="1:9" ht="93.75" x14ac:dyDescent="0.3">
      <c r="A354" s="12" t="s">
        <v>604</v>
      </c>
      <c r="B354" s="13" t="s">
        <v>605</v>
      </c>
      <c r="C354" s="12">
        <v>833</v>
      </c>
      <c r="D354" s="12" t="s">
        <v>602</v>
      </c>
      <c r="E354" s="12" t="s">
        <v>606</v>
      </c>
      <c r="F354" s="12">
        <v>400</v>
      </c>
      <c r="G354" s="13" t="s">
        <v>101</v>
      </c>
      <c r="H354" s="13"/>
      <c r="I354" s="19">
        <v>30000</v>
      </c>
    </row>
    <row r="355" spans="1:9" ht="112.5" x14ac:dyDescent="0.3">
      <c r="A355" s="7" t="s">
        <v>607</v>
      </c>
      <c r="B355" s="8" t="s">
        <v>107</v>
      </c>
      <c r="C355" s="7"/>
      <c r="D355" s="7"/>
      <c r="E355" s="7"/>
      <c r="F355" s="7"/>
      <c r="G355" s="8"/>
      <c r="H355" s="8"/>
      <c r="I355" s="18">
        <v>258509.79399999999</v>
      </c>
    </row>
    <row r="356" spans="1:9" ht="37.5" x14ac:dyDescent="0.3">
      <c r="A356" s="7" t="s">
        <v>608</v>
      </c>
      <c r="B356" s="8" t="s">
        <v>109</v>
      </c>
      <c r="C356" s="7"/>
      <c r="D356" s="7"/>
      <c r="E356" s="7"/>
      <c r="F356" s="7"/>
      <c r="G356" s="8"/>
      <c r="H356" s="8"/>
      <c r="I356" s="18">
        <v>251245.79399999999</v>
      </c>
    </row>
    <row r="357" spans="1:9" ht="131.25" x14ac:dyDescent="0.3">
      <c r="A357" s="12" t="s">
        <v>609</v>
      </c>
      <c r="B357" s="13" t="s">
        <v>111</v>
      </c>
      <c r="C357" s="12">
        <v>807</v>
      </c>
      <c r="D357" s="12" t="s">
        <v>37</v>
      </c>
      <c r="E357" s="12" t="s">
        <v>610</v>
      </c>
      <c r="F357" s="12">
        <v>300</v>
      </c>
      <c r="G357" s="13" t="s">
        <v>113</v>
      </c>
      <c r="H357" s="13"/>
      <c r="I357" s="19">
        <v>15932</v>
      </c>
    </row>
    <row r="358" spans="1:9" ht="131.25" x14ac:dyDescent="0.3">
      <c r="A358" s="12" t="s">
        <v>611</v>
      </c>
      <c r="B358" s="13" t="s">
        <v>115</v>
      </c>
      <c r="C358" s="12">
        <v>807</v>
      </c>
      <c r="D358" s="12" t="s">
        <v>37</v>
      </c>
      <c r="E358" s="12" t="s">
        <v>610</v>
      </c>
      <c r="F358" s="12">
        <v>300</v>
      </c>
      <c r="G358" s="13" t="s">
        <v>113</v>
      </c>
      <c r="H358" s="13"/>
      <c r="I358" s="19">
        <v>15419</v>
      </c>
    </row>
    <row r="359" spans="1:9" ht="131.25" x14ac:dyDescent="0.3">
      <c r="A359" s="12" t="s">
        <v>612</v>
      </c>
      <c r="B359" s="13" t="s">
        <v>613</v>
      </c>
      <c r="C359" s="12">
        <v>807</v>
      </c>
      <c r="D359" s="12" t="s">
        <v>261</v>
      </c>
      <c r="E359" s="12" t="s">
        <v>614</v>
      </c>
      <c r="F359" s="12">
        <v>500</v>
      </c>
      <c r="G359" s="13" t="s">
        <v>113</v>
      </c>
      <c r="H359" s="13" t="s">
        <v>317</v>
      </c>
      <c r="I359" s="19">
        <v>189332.39</v>
      </c>
    </row>
    <row r="360" spans="1:9" ht="131.25" x14ac:dyDescent="0.3">
      <c r="A360" s="12" t="s">
        <v>615</v>
      </c>
      <c r="B360" s="13" t="s">
        <v>616</v>
      </c>
      <c r="C360" s="12">
        <v>807</v>
      </c>
      <c r="D360" s="12" t="s">
        <v>118</v>
      </c>
      <c r="E360" s="12" t="s">
        <v>614</v>
      </c>
      <c r="F360" s="12">
        <v>500</v>
      </c>
      <c r="G360" s="13" t="s">
        <v>113</v>
      </c>
      <c r="H360" s="13" t="s">
        <v>617</v>
      </c>
      <c r="I360" s="19">
        <v>2592.5</v>
      </c>
    </row>
    <row r="361" spans="1:9" ht="131.25" x14ac:dyDescent="0.3">
      <c r="A361" s="12" t="s">
        <v>618</v>
      </c>
      <c r="B361" s="13" t="s">
        <v>117</v>
      </c>
      <c r="C361" s="12">
        <v>807</v>
      </c>
      <c r="D361" s="12" t="s">
        <v>118</v>
      </c>
      <c r="E361" s="12" t="s">
        <v>614</v>
      </c>
      <c r="F361" s="12">
        <v>500</v>
      </c>
      <c r="G361" s="13" t="s">
        <v>113</v>
      </c>
      <c r="H361" s="13" t="s">
        <v>119</v>
      </c>
      <c r="I361" s="19">
        <v>18050</v>
      </c>
    </row>
    <row r="362" spans="1:9" ht="131.25" x14ac:dyDescent="0.3">
      <c r="A362" s="12" t="s">
        <v>619</v>
      </c>
      <c r="B362" s="13" t="s">
        <v>620</v>
      </c>
      <c r="C362" s="12">
        <v>807</v>
      </c>
      <c r="D362" s="12" t="s">
        <v>46</v>
      </c>
      <c r="E362" s="12" t="s">
        <v>614</v>
      </c>
      <c r="F362" s="12">
        <v>500</v>
      </c>
      <c r="G362" s="13" t="s">
        <v>113</v>
      </c>
      <c r="H362" s="13" t="s">
        <v>317</v>
      </c>
      <c r="I362" s="19">
        <v>5634.0450000000001</v>
      </c>
    </row>
    <row r="363" spans="1:9" ht="131.25" x14ac:dyDescent="0.3">
      <c r="A363" s="12" t="s">
        <v>621</v>
      </c>
      <c r="B363" s="13" t="s">
        <v>622</v>
      </c>
      <c r="C363" s="12">
        <v>807</v>
      </c>
      <c r="D363" s="12" t="s">
        <v>118</v>
      </c>
      <c r="E363" s="12" t="s">
        <v>614</v>
      </c>
      <c r="F363" s="12">
        <v>500</v>
      </c>
      <c r="G363" s="13" t="s">
        <v>113</v>
      </c>
      <c r="H363" s="13" t="s">
        <v>623</v>
      </c>
      <c r="I363" s="19">
        <v>4285.8590000000004</v>
      </c>
    </row>
    <row r="364" spans="1:9" ht="56.25" x14ac:dyDescent="0.3">
      <c r="A364" s="7" t="s">
        <v>624</v>
      </c>
      <c r="B364" s="8" t="s">
        <v>625</v>
      </c>
      <c r="C364" s="7"/>
      <c r="D364" s="7"/>
      <c r="E364" s="7"/>
      <c r="F364" s="7"/>
      <c r="G364" s="8"/>
      <c r="H364" s="8"/>
      <c r="I364" s="18">
        <v>7264</v>
      </c>
    </row>
    <row r="365" spans="1:9" ht="75" x14ac:dyDescent="0.3">
      <c r="A365" s="12" t="s">
        <v>626</v>
      </c>
      <c r="B365" s="13" t="s">
        <v>627</v>
      </c>
      <c r="C365" s="12">
        <v>832</v>
      </c>
      <c r="D365" s="12" t="s">
        <v>628</v>
      </c>
      <c r="E365" s="12" t="s">
        <v>629</v>
      </c>
      <c r="F365" s="12">
        <v>400</v>
      </c>
      <c r="G365" s="13" t="s">
        <v>630</v>
      </c>
      <c r="H365" s="13"/>
      <c r="I365" s="19">
        <v>970</v>
      </c>
    </row>
    <row r="366" spans="1:9" ht="56.25" x14ac:dyDescent="0.3">
      <c r="A366" s="12" t="s">
        <v>631</v>
      </c>
      <c r="B366" s="13" t="s">
        <v>632</v>
      </c>
      <c r="C366" s="12">
        <v>832</v>
      </c>
      <c r="D366" s="12" t="s">
        <v>628</v>
      </c>
      <c r="E366" s="12" t="s">
        <v>629</v>
      </c>
      <c r="F366" s="12">
        <v>400</v>
      </c>
      <c r="G366" s="13" t="s">
        <v>630</v>
      </c>
      <c r="H366" s="13"/>
      <c r="I366" s="19">
        <v>6294</v>
      </c>
    </row>
    <row r="367" spans="1:9" ht="93.75" x14ac:dyDescent="0.3">
      <c r="A367" s="7" t="s">
        <v>633</v>
      </c>
      <c r="B367" s="8" t="s">
        <v>634</v>
      </c>
      <c r="C367" s="7"/>
      <c r="D367" s="7"/>
      <c r="E367" s="7"/>
      <c r="F367" s="7"/>
      <c r="G367" s="8"/>
      <c r="H367" s="8"/>
      <c r="I367" s="18">
        <v>17458</v>
      </c>
    </row>
    <row r="368" spans="1:9" ht="75" x14ac:dyDescent="0.3">
      <c r="A368" s="7" t="s">
        <v>635</v>
      </c>
      <c r="B368" s="8" t="s">
        <v>636</v>
      </c>
      <c r="C368" s="7"/>
      <c r="D368" s="7"/>
      <c r="E368" s="7"/>
      <c r="F368" s="7"/>
      <c r="G368" s="8"/>
      <c r="H368" s="8"/>
      <c r="I368" s="18">
        <v>17458</v>
      </c>
    </row>
    <row r="369" spans="1:10" ht="56.25" x14ac:dyDescent="0.3">
      <c r="A369" s="12" t="s">
        <v>637</v>
      </c>
      <c r="B369" s="13" t="s">
        <v>638</v>
      </c>
      <c r="C369" s="12">
        <v>812</v>
      </c>
      <c r="D369" s="12" t="s">
        <v>472</v>
      </c>
      <c r="E369" s="12" t="s">
        <v>639</v>
      </c>
      <c r="F369" s="12">
        <v>500</v>
      </c>
      <c r="G369" s="13" t="s">
        <v>22</v>
      </c>
      <c r="H369" s="13" t="s">
        <v>83</v>
      </c>
      <c r="I369" s="19">
        <v>17458</v>
      </c>
    </row>
    <row r="370" spans="1:10" ht="75" x14ac:dyDescent="0.3">
      <c r="A370" s="7" t="s">
        <v>640</v>
      </c>
      <c r="B370" s="8" t="s">
        <v>641</v>
      </c>
      <c r="C370" s="7"/>
      <c r="D370" s="7"/>
      <c r="E370" s="7"/>
      <c r="F370" s="7"/>
      <c r="G370" s="8"/>
      <c r="H370" s="8"/>
      <c r="I370" s="18">
        <v>95238.660749999995</v>
      </c>
    </row>
    <row r="371" spans="1:10" ht="37.5" x14ac:dyDescent="0.3">
      <c r="A371" s="7" t="s">
        <v>642</v>
      </c>
      <c r="B371" s="8" t="s">
        <v>643</v>
      </c>
      <c r="C371" s="7"/>
      <c r="D371" s="7"/>
      <c r="E371" s="7"/>
      <c r="F371" s="7"/>
      <c r="G371" s="8"/>
      <c r="H371" s="8"/>
      <c r="I371" s="18">
        <v>95238.660749999995</v>
      </c>
    </row>
    <row r="372" spans="1:10" ht="93.75" x14ac:dyDescent="0.3">
      <c r="A372" s="12" t="s">
        <v>644</v>
      </c>
      <c r="B372" s="13" t="s">
        <v>645</v>
      </c>
      <c r="C372" s="12">
        <v>822</v>
      </c>
      <c r="D372" s="12" t="s">
        <v>227</v>
      </c>
      <c r="E372" s="12" t="s">
        <v>646</v>
      </c>
      <c r="F372" s="12">
        <v>400</v>
      </c>
      <c r="G372" s="13" t="s">
        <v>74</v>
      </c>
      <c r="H372" s="13"/>
      <c r="I372" s="19">
        <v>4038.66075</v>
      </c>
    </row>
    <row r="373" spans="1:10" ht="93.75" x14ac:dyDescent="0.3">
      <c r="A373" s="12" t="s">
        <v>647</v>
      </c>
      <c r="B373" s="13" t="s">
        <v>648</v>
      </c>
      <c r="C373" s="12">
        <v>822</v>
      </c>
      <c r="D373" s="12" t="s">
        <v>227</v>
      </c>
      <c r="E373" s="12" t="s">
        <v>646</v>
      </c>
      <c r="F373" s="12">
        <v>400</v>
      </c>
      <c r="G373" s="13" t="s">
        <v>74</v>
      </c>
      <c r="H373" s="13"/>
      <c r="I373" s="19">
        <v>7000</v>
      </c>
    </row>
    <row r="374" spans="1:10" ht="150" x14ac:dyDescent="0.3">
      <c r="A374" s="12" t="s">
        <v>649</v>
      </c>
      <c r="B374" s="13" t="s">
        <v>650</v>
      </c>
      <c r="C374" s="12">
        <v>822</v>
      </c>
      <c r="D374" s="12" t="s">
        <v>227</v>
      </c>
      <c r="E374" s="12" t="s">
        <v>646</v>
      </c>
      <c r="F374" s="12">
        <v>400</v>
      </c>
      <c r="G374" s="13" t="s">
        <v>74</v>
      </c>
      <c r="H374" s="13"/>
      <c r="I374" s="19">
        <v>7000</v>
      </c>
    </row>
    <row r="375" spans="1:10" ht="112.5" x14ac:dyDescent="0.3">
      <c r="A375" s="12" t="s">
        <v>651</v>
      </c>
      <c r="B375" s="13" t="s">
        <v>652</v>
      </c>
      <c r="C375" s="12">
        <v>822</v>
      </c>
      <c r="D375" s="12" t="s">
        <v>227</v>
      </c>
      <c r="E375" s="12" t="s">
        <v>646</v>
      </c>
      <c r="F375" s="12">
        <v>400</v>
      </c>
      <c r="G375" s="13" t="s">
        <v>74</v>
      </c>
      <c r="H375" s="13"/>
      <c r="I375" s="19">
        <v>7200</v>
      </c>
    </row>
    <row r="376" spans="1:10" ht="93.75" x14ac:dyDescent="0.3">
      <c r="A376" s="12" t="s">
        <v>653</v>
      </c>
      <c r="B376" s="13" t="s">
        <v>654</v>
      </c>
      <c r="C376" s="12">
        <v>822</v>
      </c>
      <c r="D376" s="12" t="s">
        <v>227</v>
      </c>
      <c r="E376" s="12" t="s">
        <v>646</v>
      </c>
      <c r="F376" s="12">
        <v>400</v>
      </c>
      <c r="G376" s="13" t="s">
        <v>74</v>
      </c>
      <c r="H376" s="13"/>
      <c r="I376" s="19">
        <v>70000</v>
      </c>
    </row>
    <row r="377" spans="1:10" ht="93.75" x14ac:dyDescent="0.3">
      <c r="A377" s="7" t="s">
        <v>655</v>
      </c>
      <c r="B377" s="8" t="s">
        <v>656</v>
      </c>
      <c r="C377" s="7"/>
      <c r="D377" s="7"/>
      <c r="E377" s="7"/>
      <c r="F377" s="7"/>
      <c r="G377" s="8"/>
      <c r="H377" s="8"/>
      <c r="I377" s="18">
        <v>88573.3</v>
      </c>
    </row>
    <row r="378" spans="1:10" ht="56.25" x14ac:dyDescent="0.3">
      <c r="A378" s="7" t="s">
        <v>657</v>
      </c>
      <c r="B378" s="8" t="s">
        <v>658</v>
      </c>
      <c r="C378" s="7"/>
      <c r="D378" s="7"/>
      <c r="E378" s="7"/>
      <c r="F378" s="7"/>
      <c r="G378" s="8"/>
      <c r="H378" s="8"/>
      <c r="I378" s="18">
        <v>88573.3</v>
      </c>
    </row>
    <row r="379" spans="1:10" ht="75" x14ac:dyDescent="0.3">
      <c r="A379" s="12" t="s">
        <v>659</v>
      </c>
      <c r="B379" s="13" t="s">
        <v>660</v>
      </c>
      <c r="C379" s="12">
        <v>812</v>
      </c>
      <c r="D379" s="12" t="s">
        <v>46</v>
      </c>
      <c r="E379" s="12" t="s">
        <v>661</v>
      </c>
      <c r="F379" s="12">
        <v>500</v>
      </c>
      <c r="G379" s="13" t="s">
        <v>22</v>
      </c>
      <c r="H379" s="13"/>
      <c r="I379" s="19">
        <v>68500</v>
      </c>
    </row>
    <row r="380" spans="1:10" ht="56.25" x14ac:dyDescent="0.3">
      <c r="A380" s="12"/>
      <c r="B380" s="13"/>
      <c r="C380" s="12">
        <v>812</v>
      </c>
      <c r="D380" s="12" t="s">
        <v>46</v>
      </c>
      <c r="E380" s="12" t="s">
        <v>661</v>
      </c>
      <c r="F380" s="12">
        <v>500</v>
      </c>
      <c r="G380" s="13" t="s">
        <v>22</v>
      </c>
      <c r="H380" s="13" t="s">
        <v>84</v>
      </c>
      <c r="I380" s="19">
        <v>3500</v>
      </c>
    </row>
    <row r="381" spans="1:10" ht="56.25" x14ac:dyDescent="0.3">
      <c r="A381" s="12"/>
      <c r="B381" s="13"/>
      <c r="C381" s="12">
        <v>812</v>
      </c>
      <c r="D381" s="12" t="s">
        <v>46</v>
      </c>
      <c r="E381" s="12" t="s">
        <v>661</v>
      </c>
      <c r="F381" s="12">
        <v>500</v>
      </c>
      <c r="G381" s="13" t="s">
        <v>22</v>
      </c>
      <c r="H381" s="13" t="s">
        <v>662</v>
      </c>
      <c r="I381" s="19">
        <v>32500</v>
      </c>
    </row>
    <row r="382" spans="1:10" ht="56.25" x14ac:dyDescent="0.3">
      <c r="A382" s="12"/>
      <c r="B382" s="13"/>
      <c r="C382" s="12">
        <v>812</v>
      </c>
      <c r="D382" s="12" t="s">
        <v>46</v>
      </c>
      <c r="E382" s="12" t="s">
        <v>661</v>
      </c>
      <c r="F382" s="12">
        <v>500</v>
      </c>
      <c r="G382" s="13" t="s">
        <v>22</v>
      </c>
      <c r="H382" s="13" t="s">
        <v>410</v>
      </c>
      <c r="I382" s="19">
        <v>32500</v>
      </c>
    </row>
    <row r="383" spans="1:10" ht="75" x14ac:dyDescent="0.3">
      <c r="A383" s="12" t="s">
        <v>663</v>
      </c>
      <c r="B383" s="13" t="s">
        <v>664</v>
      </c>
      <c r="C383" s="12">
        <v>812</v>
      </c>
      <c r="D383" s="12" t="s">
        <v>46</v>
      </c>
      <c r="E383" s="12" t="s">
        <v>661</v>
      </c>
      <c r="F383" s="12">
        <v>500</v>
      </c>
      <c r="G383" s="13" t="s">
        <v>22</v>
      </c>
      <c r="H383" s="13"/>
      <c r="I383" s="19">
        <v>20073.3</v>
      </c>
    </row>
    <row r="384" spans="1:10" ht="37.5" x14ac:dyDescent="0.3">
      <c r="A384" s="29"/>
      <c r="B384" s="30" t="s">
        <v>665</v>
      </c>
      <c r="C384" s="29"/>
      <c r="D384" s="29"/>
      <c r="E384" s="29"/>
      <c r="F384" s="29"/>
      <c r="G384" s="31"/>
      <c r="H384" s="31"/>
      <c r="I384" s="32">
        <v>7966700.07149</v>
      </c>
      <c r="J384" s="22">
        <f>[1]Лист1!$I$374-I384</f>
        <v>236636.75724999979</v>
      </c>
    </row>
    <row r="385" spans="1:13" ht="18.75" x14ac:dyDescent="0.3">
      <c r="A385" s="26"/>
      <c r="B385" s="27" t="s">
        <v>666</v>
      </c>
      <c r="C385" s="26"/>
      <c r="D385" s="26"/>
      <c r="E385" s="26"/>
      <c r="F385" s="26"/>
      <c r="G385" s="27"/>
      <c r="H385" s="27"/>
      <c r="I385" s="28">
        <v>10338965.64756</v>
      </c>
    </row>
    <row r="386" spans="1:13" x14ac:dyDescent="0.25">
      <c r="I386" s="25" t="s">
        <v>708</v>
      </c>
      <c r="J386" s="1">
        <f>'[2]прил инвест'!$E$39</f>
        <v>-236775.41800000003</v>
      </c>
    </row>
    <row r="387" spans="1:13" x14ac:dyDescent="0.25">
      <c r="J387" s="1">
        <v>500</v>
      </c>
    </row>
    <row r="388" spans="1:13" x14ac:dyDescent="0.25">
      <c r="J388" s="1">
        <f>J386+J387</f>
        <v>-236275.41800000003</v>
      </c>
      <c r="L388" s="22">
        <f>J384+J388</f>
        <v>361.33924999975716</v>
      </c>
      <c r="M388" s="1" t="s">
        <v>707</v>
      </c>
    </row>
  </sheetData>
  <mergeCells count="7">
    <mergeCell ref="A15:I15"/>
    <mergeCell ref="A18:A19"/>
    <mergeCell ref="B18:B19"/>
    <mergeCell ref="C18:F18"/>
    <mergeCell ref="G18:G19"/>
    <mergeCell ref="H18:H19"/>
    <mergeCell ref="I18:I19"/>
  </mergeCells>
  <pageMargins left="1.1811023622047245" right="0.39370078740157483" top="0.74803149606299213" bottom="0.47244094488188981" header="0.31496062992125984" footer="0.31496062992125984"/>
  <pageSetup paperSize="9" scale="41" fitToWidth="0" fitToHeight="0" orientation="portrait" horizontalDpi="1200" verticalDpi="12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defaultRowHeight="15" x14ac:dyDescent="0.25"/>
  <cols>
    <col min="1" max="1" width="30.7109375" customWidth="1"/>
  </cols>
  <sheetData>
    <row r="1" spans="1:2" x14ac:dyDescent="0.25">
      <c r="A1" t="s">
        <v>667</v>
      </c>
      <c r="B1" t="s">
        <v>668</v>
      </c>
    </row>
    <row r="2" spans="1:2" x14ac:dyDescent="0.25">
      <c r="A2" t="s">
        <v>669</v>
      </c>
      <c r="B2" t="s">
        <v>670</v>
      </c>
    </row>
    <row r="3" spans="1:2" x14ac:dyDescent="0.25">
      <c r="A3" t="s">
        <v>671</v>
      </c>
      <c r="B3" t="s">
        <v>672</v>
      </c>
    </row>
    <row r="4" spans="1:2" x14ac:dyDescent="0.25">
      <c r="A4" t="s">
        <v>673</v>
      </c>
      <c r="B4" t="s">
        <v>674</v>
      </c>
    </row>
    <row r="5" spans="1:2" x14ac:dyDescent="0.25">
      <c r="A5" t="s">
        <v>675</v>
      </c>
      <c r="B5" t="s">
        <v>676</v>
      </c>
    </row>
    <row r="6" spans="1:2" x14ac:dyDescent="0.25">
      <c r="A6" t="s">
        <v>677</v>
      </c>
      <c r="B6" t="s">
        <v>678</v>
      </c>
    </row>
    <row r="7" spans="1:2" x14ac:dyDescent="0.25">
      <c r="A7" t="s">
        <v>679</v>
      </c>
      <c r="B7" t="s">
        <v>680</v>
      </c>
    </row>
    <row r="8" spans="1:2" x14ac:dyDescent="0.25">
      <c r="A8" t="s">
        <v>681</v>
      </c>
      <c r="B8">
        <v>1.0000000000000001E-5</v>
      </c>
    </row>
    <row r="9" spans="1:2" x14ac:dyDescent="0.25">
      <c r="A9" t="s">
        <v>682</v>
      </c>
      <c r="B9" t="s">
        <v>683</v>
      </c>
    </row>
    <row r="10" spans="1:2" x14ac:dyDescent="0.25">
      <c r="A10" t="s">
        <v>684</v>
      </c>
    </row>
    <row r="11" spans="1:2" x14ac:dyDescent="0.25">
      <c r="A11" t="s">
        <v>685</v>
      </c>
    </row>
    <row r="12" spans="1:2" x14ac:dyDescent="0.25">
      <c r="A12" t="s">
        <v>686</v>
      </c>
      <c r="B12" t="s">
        <v>687</v>
      </c>
    </row>
    <row r="13" spans="1:2" x14ac:dyDescent="0.25">
      <c r="A13" t="s">
        <v>688</v>
      </c>
      <c r="B13" t="b">
        <v>1</v>
      </c>
    </row>
    <row r="14" spans="1:2" x14ac:dyDescent="0.25">
      <c r="A14" t="s">
        <v>689</v>
      </c>
      <c r="B14" t="s">
        <v>690</v>
      </c>
    </row>
    <row r="15" spans="1:2" x14ac:dyDescent="0.25">
      <c r="A15" t="s">
        <v>691</v>
      </c>
      <c r="B15" t="s">
        <v>692</v>
      </c>
    </row>
    <row r="16" spans="1:2" x14ac:dyDescent="0.25">
      <c r="A16" t="s">
        <v>693</v>
      </c>
      <c r="B16" t="s">
        <v>694</v>
      </c>
    </row>
    <row r="17" spans="1:2" x14ac:dyDescent="0.25">
      <c r="A17" t="s">
        <v>693</v>
      </c>
      <c r="B17" t="s">
        <v>695</v>
      </c>
    </row>
    <row r="18" spans="1:2" x14ac:dyDescent="0.25">
      <c r="A18" t="s">
        <v>693</v>
      </c>
      <c r="B18" t="s">
        <v>696</v>
      </c>
    </row>
    <row r="19" spans="1:2" x14ac:dyDescent="0.25">
      <c r="A19" t="s">
        <v>693</v>
      </c>
      <c r="B19" t="s">
        <v>697</v>
      </c>
    </row>
    <row r="20" spans="1:2" x14ac:dyDescent="0.25">
      <c r="A20" t="s">
        <v>693</v>
      </c>
      <c r="B20" t="s">
        <v>698</v>
      </c>
    </row>
    <row r="21" spans="1:2" x14ac:dyDescent="0.25">
      <c r="A21" t="s">
        <v>693</v>
      </c>
      <c r="B21" t="s">
        <v>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Лист1</vt:lpstr>
      <vt:lpstr>TimeStamp</vt:lpstr>
      <vt:lpstr>ReportNameYear</vt:lpstr>
      <vt:lpstr>TableHeaderYear1</vt:lpstr>
      <vt:lpstr>TableHeaderYear2</vt:lpstr>
      <vt:lpstr>TableHeaderYear3</vt:lpstr>
      <vt:lpstr>Unit</vt:lpstr>
      <vt:lpstr>Year1</vt:lpstr>
      <vt:lpstr>Year2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2013-10-10T06:42:31Z</cp:lastPrinted>
  <dcterms:created xsi:type="dcterms:W3CDTF">2013-08-26T10:18:13Z</dcterms:created>
  <dcterms:modified xsi:type="dcterms:W3CDTF">2014-09-24T20:29:58Z</dcterms:modified>
</cp:coreProperties>
</file>